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drawings/drawing2.xml" ContentType="application/vnd.openxmlformats-officedocument.drawing+xml"/>
  <Override PartName="/xl/tables/table2.xml" ContentType="application/vnd.openxmlformats-officedocument.spreadsheetml.table+xml"/>
  <Override PartName="/xl/drawings/drawing3.xml" ContentType="application/vnd.openxmlformats-officedocument.drawing+xml"/>
  <Override PartName="/xl/tables/table3.xml" ContentType="application/vnd.openxmlformats-officedocument.spreadsheetml.table+xml"/>
  <Override PartName="/xl/drawings/drawing4.xml" ContentType="application/vnd.openxmlformats-officedocument.drawing+xml"/>
  <Override PartName="/xl/tables/table4.xml" ContentType="application/vnd.openxmlformats-officedocument.spreadsheetml.table+xml"/>
  <Override PartName="/xl/drawings/drawing5.xml" ContentType="application/vnd.openxmlformats-officedocument.drawing+xml"/>
  <Override PartName="/xl/tables/table5.xml" ContentType="application/vnd.openxmlformats-officedocument.spreadsheetml.table+xml"/>
  <Override PartName="/xl/drawings/drawing6.xml" ContentType="application/vnd.openxmlformats-officedocument.drawing+xml"/>
  <Override PartName="/xl/tables/table6.xml" ContentType="application/vnd.openxmlformats-officedocument.spreadsheetml.table+xml"/>
  <Override PartName="/xl/drawings/drawing7.xml" ContentType="application/vnd.openxmlformats-officedocument.drawing+xml"/>
  <Override PartName="/xl/tables/table7.xml" ContentType="application/vnd.openxmlformats-officedocument.spreadsheetml.table+xml"/>
  <Override PartName="/xl/comments2.xml" ContentType="application/vnd.openxmlformats-officedocument.spreadsheetml.comments+xml"/>
  <Override PartName="/xl/drawings/drawing8.xml" ContentType="application/vnd.openxmlformats-officedocument.drawing+xml"/>
  <Override PartName="/xl/tables/table8.xml" ContentType="application/vnd.openxmlformats-officedocument.spreadsheetml.table+xml"/>
  <Override PartName="/xl/drawings/drawing9.xml" ContentType="application/vnd.openxmlformats-officedocument.drawing+xml"/>
  <Override PartName="/xl/tables/table9.xml" ContentType="application/vnd.openxmlformats-officedocument.spreadsheetml.table+xml"/>
  <Override PartName="/xl/drawings/drawing10.xml" ContentType="application/vnd.openxmlformats-officedocument.drawing+xml"/>
  <Override PartName="/xl/tables/table10.xml" ContentType="application/vnd.openxmlformats-officedocument.spreadsheetml.table+xml"/>
  <Override PartName="/xl/tables/table11.xml" ContentType="application/vnd.openxmlformats-officedocument.spreadsheetml.table+xml"/>
  <Override PartName="/xl/drawings/drawing11.xml" ContentType="application/vnd.openxmlformats-officedocument.drawing+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729"/>
  <workbookPr/>
  <mc:AlternateContent xmlns:mc="http://schemas.openxmlformats.org/markup-compatibility/2006">
    <mc:Choice Requires="x15">
      <x15ac:absPath xmlns:x15ac="http://schemas.microsoft.com/office/spreadsheetml/2010/11/ac" url="https://correouisedu-my.sharepoint.com/personal/fabian_calderon1_correo_uis_edu_co/Documents/Trabajo de grado/2020/Libro 11 Octubre 2021/Libro/Apendice/"/>
    </mc:Choice>
  </mc:AlternateContent>
  <xr:revisionPtr revIDLastSave="938" documentId="11_41667C0CB765FC52C641A916A7D983D0B2FF4D6F" xr6:coauthVersionLast="47" xr6:coauthVersionMax="47" xr10:uidLastSave="{85591BC4-6C46-42B6-A348-2AFB825DA67C}"/>
  <bookViews>
    <workbookView xWindow="-120" yWindow="-120" windowWidth="29040" windowHeight="15840" xr2:uid="{3B1408F4-B5E4-4A58-85B8-A170A5F90FFD}"/>
  </bookViews>
  <sheets>
    <sheet name="Indicadores" sheetId="3" r:id="rId1"/>
    <sheet name="1" sheetId="4" r:id="rId2"/>
    <sheet name="2" sheetId="5" r:id="rId3"/>
    <sheet name="3" sheetId="6" r:id="rId4"/>
    <sheet name="4" sheetId="8" r:id="rId5"/>
    <sheet name="5" sheetId="9" r:id="rId6"/>
    <sheet name="6" sheetId="10" r:id="rId7"/>
    <sheet name="7" sheetId="11" r:id="rId8"/>
    <sheet name="8" sheetId="12" r:id="rId9"/>
    <sheet name="9" sheetId="13" r:id="rId10"/>
    <sheet name="BASE" sheetId="14" r:id="rId11"/>
    <sheet name="Hoja1" sheetId="1" state="hidden" r:id="rId12"/>
    <sheet name="Hoja2" sheetId="2" state="hidden" r:id="rId13"/>
  </sheets>
  <definedNames>
    <definedName name="ID">Tabla5[ID PRODUCTO]</definedName>
    <definedName name="INVENTARIO">Tabla5[#All]</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7" i="13" l="1"/>
  <c r="D6" i="13"/>
  <c r="D3" i="13"/>
  <c r="D5" i="13"/>
  <c r="D4" i="13"/>
  <c r="D7" i="12"/>
  <c r="D6" i="12"/>
  <c r="D5" i="12"/>
  <c r="D4" i="12"/>
  <c r="D3" i="12"/>
  <c r="G3" i="11"/>
  <c r="G4" i="11"/>
  <c r="G5" i="11"/>
  <c r="G6" i="11"/>
  <c r="G7" i="11"/>
  <c r="G8" i="11"/>
  <c r="C8" i="11"/>
  <c r="C7" i="11"/>
  <c r="C6" i="11"/>
  <c r="C5" i="11"/>
  <c r="C4" i="11"/>
  <c r="C3" i="11"/>
  <c r="F3" i="10"/>
  <c r="F4" i="10"/>
  <c r="F5" i="10"/>
  <c r="F6" i="10"/>
  <c r="F7" i="10"/>
  <c r="E7" i="10"/>
  <c r="E6" i="10"/>
  <c r="E5" i="10"/>
  <c r="E4" i="10"/>
  <c r="E3" i="10"/>
  <c r="G4" i="9"/>
  <c r="G5" i="9"/>
  <c r="G6" i="9"/>
  <c r="G7" i="9"/>
  <c r="G8" i="9"/>
  <c r="C8" i="9"/>
  <c r="C7" i="9"/>
  <c r="C6" i="9"/>
  <c r="C5" i="9"/>
  <c r="C4" i="9"/>
  <c r="G3" i="9"/>
  <c r="C3" i="9"/>
  <c r="F5" i="8"/>
  <c r="F3" i="8"/>
  <c r="F4" i="8"/>
  <c r="D6" i="6"/>
  <c r="F6" i="6" s="1"/>
  <c r="F3" i="6"/>
  <c r="D5" i="6"/>
  <c r="F5" i="6" s="1"/>
  <c r="D4" i="6"/>
  <c r="F4" i="6" s="1"/>
  <c r="D3" i="6"/>
  <c r="C8" i="5"/>
  <c r="G8" i="5"/>
  <c r="C7" i="5"/>
  <c r="G7" i="5"/>
  <c r="C6" i="5"/>
  <c r="G6" i="5"/>
  <c r="C5" i="5"/>
  <c r="G5" i="5"/>
  <c r="C4" i="5"/>
  <c r="G4" i="5"/>
  <c r="G3" i="5"/>
  <c r="C3" i="5"/>
  <c r="D4" i="4" l="1"/>
  <c r="D5" i="4"/>
  <c r="D6" i="4"/>
  <c r="D7" i="4"/>
  <c r="D3" i="4"/>
  <c r="M12"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SC</author>
  </authors>
  <commentList>
    <comment ref="D10" authorId="0" shapeId="0" xr:uid="{26A3CD3C-AA32-43A2-B491-8F9AC5C65463}">
      <text>
        <r>
          <rPr>
            <b/>
            <sz val="8"/>
            <color indexed="81"/>
            <rFont val="Tahoma"/>
            <family val="2"/>
          </rPr>
          <t>SC:</t>
        </r>
        <r>
          <rPr>
            <sz val="8"/>
            <color indexed="81"/>
            <rFont val="Tahoma"/>
            <family val="2"/>
          </rPr>
          <t xml:space="preserve">
se considera que una orden es atendida de forma perfecta cuando
cumple con las siguientes características:
􀁸􀀃 La entrega es completa, todos los artículos se entregan a las
cantidades solicitadas.
􀁸􀀃 La fecha de la entrega es la estipulada por el cliente.
􀁸􀀃 La documentación que acompaña la entrega es completa y
exacta.
􀁸􀀃 Los artículos se encuentran en perfectas condiciones físicas.
􀁸􀀃 La presentación y equipo de transporte utilizado es el adecuado
en la entrega al cliente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FABIAN CALDERON</author>
  </authors>
  <commentList>
    <comment ref="D2" authorId="0" shapeId="0" xr:uid="{573A8486-9BEC-4A83-8721-E0F8B1424695}">
      <text>
        <r>
          <rPr>
            <b/>
            <sz val="9"/>
            <color indexed="81"/>
            <rFont val="Tahoma"/>
            <family val="2"/>
          </rPr>
          <t>FABIAN CALDERON:</t>
        </r>
        <r>
          <rPr>
            <sz val="9"/>
            <color indexed="81"/>
            <rFont val="Tahoma"/>
            <family val="2"/>
          </rPr>
          <t xml:space="preserve">
=(Sumatoria todos los tiempos desde despacho hasta pedido final)/Pedidos entregados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SC</author>
  </authors>
  <commentList>
    <comment ref="C14" authorId="0" shapeId="0" xr:uid="{00000000-0006-0000-0000-000001000000}">
      <text>
        <r>
          <rPr>
            <b/>
            <sz val="8"/>
            <color indexed="81"/>
            <rFont val="Tahoma"/>
            <family val="2"/>
          </rPr>
          <t>SC:</t>
        </r>
        <r>
          <rPr>
            <sz val="8"/>
            <color indexed="81"/>
            <rFont val="Tahoma"/>
            <family val="2"/>
          </rPr>
          <t xml:space="preserve">
se considera que una orden es atendida de forma perfecta cuando
cumple con las siguientes características:
􀁸􀀃 La entrega es completa, todos los artículos se entregan a las
cantidades solicitadas.
􀁸􀀃 La fecha de la entrega es la estipulada por el cliente.
􀁸􀀃 La documentación que acompaña la entrega es completa y
exacta.
􀁸􀀃 Los artículos se encuentran en perfectas condiciones físicas.
􀁸􀀃 La presentación y equipo de transporte utilizado es el adecuado
en la entrega al cliente</t>
        </r>
      </text>
    </comment>
  </commentList>
</comments>
</file>

<file path=xl/sharedStrings.xml><?xml version="1.0" encoding="utf-8"?>
<sst xmlns="http://schemas.openxmlformats.org/spreadsheetml/2006/main" count="596" uniqueCount="473">
  <si>
    <t>Indicador</t>
  </si>
  <si>
    <t>Concepto</t>
  </si>
  <si>
    <t>Fórmula</t>
  </si>
  <si>
    <t>Objetivo</t>
  </si>
  <si>
    <t>Calidad de los pedidos generados</t>
  </si>
  <si>
    <t>Controlar  la  calidad  de  los  pedidos  generados  por  el  área  de  compras.</t>
  </si>
  <si>
    <t>Número y porcentaje de pedidos de compras generadas sin retraso, o sin necesidad de información adicional.</t>
  </si>
  <si>
    <t>Periodicidad</t>
  </si>
  <si>
    <t>Diaria</t>
  </si>
  <si>
    <t>Entregas perfectamente recibidas</t>
  </si>
  <si>
    <t>Controlar  la  calidad  de  los  productos/materiales  recibidos,  y  la  puntualidad de las entregas de los proveedores de mercancía</t>
  </si>
  <si>
    <t>Número  y  porcentaje  de  productos  y  pedidos  (líneas)  que  no  cumplan  las  especifi caciones de calidad y servicio defi nidas, con desglose por proveedor.</t>
  </si>
  <si>
    <t>Semanal</t>
  </si>
  <si>
    <t>Diario</t>
  </si>
  <si>
    <t>Productos perfectamente recibidos</t>
  </si>
  <si>
    <t xml:space="preserve">Controlar la calidad y cantidad de los productos recibidos por parte de los proveedores </t>
  </si>
  <si>
    <t>Costos de recibir pedidos sin cumplir las especifi caciones de calidad y
servicio, como: costo de retorno, coste de volver a realizar pedidos,
retrasos en la producción, coste de inspecciones adicionales de
calidad, etc</t>
  </si>
  <si>
    <t>Impacto</t>
  </si>
  <si>
    <t>Capacidad de producción utilizada</t>
  </si>
  <si>
    <t>Controlar la utilización efectiva de las instalaciones (productivas, de
almacenaje o transporte) de la compañía.</t>
  </si>
  <si>
    <t>Sirve para medir el impacto generado por la utilización de la capacidad
actualmente utilizada con respecto a la máxima utilización posible
de las instalaciones.</t>
  </si>
  <si>
    <r>
      <t xml:space="preserve">Porcentaje de la capacidad disponible actualmente utilizada, calculado
como la producción actual real (unidades, kilos, </t>
    </r>
    <r>
      <rPr>
        <b/>
        <sz val="11"/>
        <color theme="1"/>
        <rFont val="Calibri"/>
        <family val="2"/>
        <scheme val="minor"/>
      </rPr>
      <t>CANASTAS</t>
    </r>
    <r>
      <rPr>
        <sz val="11"/>
        <color theme="1"/>
        <rFont val="Calibri"/>
        <family val="2"/>
        <scheme val="minor"/>
      </rPr>
      <t>,etc.), dividida por
la máxima producción obtenida en operación de 24 horas, 7 días a
la semana.</t>
    </r>
  </si>
  <si>
    <t>Número  y  porcentaje  de  productos por peso que  no  cumplan  las  especificaciones de calidad</t>
  </si>
  <si>
    <t>Capacidad de  carga a transportar</t>
  </si>
  <si>
    <t>Controla la utilización efectiva del espacio del vehículo para transporte de carga</t>
  </si>
  <si>
    <r>
      <t xml:space="preserve">Porcentaje de la capacidad disponible actualmente utilizada, calculado
como la capacidad de carga actual por vehículo (unidades, kilos, </t>
    </r>
    <r>
      <rPr>
        <b/>
        <sz val="11"/>
        <color theme="1"/>
        <rFont val="Calibri"/>
        <family val="2"/>
        <scheme val="minor"/>
      </rPr>
      <t>CANASTAS</t>
    </r>
    <r>
      <rPr>
        <sz val="11"/>
        <color theme="1"/>
        <rFont val="Calibri"/>
        <family val="2"/>
        <scheme val="minor"/>
      </rPr>
      <t>,etc.), dividida por
la máxima capacidad  obtenida del vehículo en cada trayecto</t>
    </r>
  </si>
  <si>
    <t>Sirve para medir el impacto generado por la utilización de la capacidad
actualmente utilizada con respecto a la máxima utilización posible
de los vehículos de carga.</t>
  </si>
  <si>
    <t>Capacidad de carga carry, furgon: Kilos, toneladas, volumen, canastas</t>
  </si>
  <si>
    <t>https://goo.gl/maps/NEkmnfFUJHQiU7oF9</t>
  </si>
  <si>
    <t>¿Protocolos y capacitación de personal involucrados en los procesos de carga, transporte y descarga?</t>
  </si>
  <si>
    <t>Rendimiento de alistador</t>
  </si>
  <si>
    <t>Controlar la productividad de un alistador de pedidos con
respecto a la capacidad máxima de alistamiento posible.</t>
  </si>
  <si>
    <t>Nivel de alistamiento real en relación con la capacidad de pedidos   en un periodo determinado</t>
  </si>
  <si>
    <t>Sirve para medir el impacto de la capacidad de alistamiento  por alistador actualmente
utilizada con respecto a la máxima posible.</t>
  </si>
  <si>
    <t>Rotación de mercancía</t>
  </si>
  <si>
    <t>Controlar la cantidad de los productos/materiales despachados
desde el centro de distribución.</t>
  </si>
  <si>
    <t>Proporción entre las ventas y las existencias promedio e indica el número de veces que el capital invertido se recupera a través de las ventas</t>
  </si>
  <si>
    <t>Mensual</t>
  </si>
  <si>
    <t>https://www.mecalux.com.mx/blog/kpi-logistica</t>
  </si>
  <si>
    <t>Tasa de entrega completada y a tiempo</t>
  </si>
  <si>
    <t>mide el número de órdenes de pedido ya preparadas para ser recogidas</t>
  </si>
  <si>
    <t>Muestra la productividad y el nivel de servicio al cliente</t>
  </si>
  <si>
    <t>Las políticas de inventario en general deben mantener un elevado
índice de rotación. Para lo anterior se requiere diseñar políticas de
entregas muy frecuentes, con tamaños muy pequeños. Para poder
trabajar con este principio es fundamental mantener una excelente
comunicación entre cliente y proveedor</t>
  </si>
  <si>
    <t>Duración del inventario</t>
  </si>
  <si>
    <t>Controlar los días de inventario disponible de la mercancía almacenada
en el centro de distribución</t>
  </si>
  <si>
    <t>Altos niveles en ese indicador muestran demasiados recursos
empleados en inventarios que pueden no tener una materialización
inmediata y que esta corriendo con el riesgo de ser perdido o sufrir
obsolescencia.</t>
  </si>
  <si>
    <t>Proporción entre el inventario final y las ventas promedio del último
período e indica cuantas veces dura el inventario que se tiene.</t>
  </si>
  <si>
    <t>Tener encuenta inventario por peso y producto y sensibilidad</t>
  </si>
  <si>
    <t>Vejez del inventario</t>
  </si>
  <si>
    <t>Controlar el nivel de las mercancías no disponibles para despacho
por obsolescencias, mal estado y otros.</t>
  </si>
  <si>
    <t>Nivel de mercancías no disponibles para despachos por obsolescencia,
deterioro, averías, devueltas en mal estado, vencimientos, etc.</t>
  </si>
  <si>
    <t>En un período de tiempo se observa el nivel de mercancía no apta
para despacho, con el fin de tomar acciones correctivas y evacuar la
mercancía para que no afecte el costo del inventario de la bodega y
el nivel de servicio al consumidor final</t>
  </si>
  <si>
    <t xml:space="preserve">La idea es que cuando se comience operación se cuente con el 70% de la mercancía que se necesita </t>
  </si>
  <si>
    <t>Exactitud en inventarios</t>
  </si>
  <si>
    <t>Controlar y medir la exactitud en los inventarios en pos de mejorar
la confi abilidad.</t>
  </si>
  <si>
    <t>Se determina midiendo el número de referencias que presentan
descuadres con respecto al inventario lógico cuando se realiza el
inventario físico.</t>
  </si>
  <si>
    <t>Se toma el total de productos o referencias tomadas para el inventario
físico en un determinado centro de distribución</t>
  </si>
  <si>
    <t>Conocer el nivel de confi abilidad de la información de inventarios en
centros de distribución con el fi n de identifi car los posibles desfases
en los productos almacenados y tomar acciones correctivas con
anticipación y que afectan la rentabilidad de las empresas.</t>
  </si>
  <si>
    <t>El formato del inventario no ha sido fácil de manejar</t>
  </si>
  <si>
    <t>Nivel de cumplimiento de despacho</t>
  </si>
  <si>
    <t>Controlar la efi cacia de los despachos efectuados por el centro de distribución.</t>
  </si>
  <si>
    <t>Consiste en conocer el nivel de efectividad de los despachos de
mercancías a los clientes en cuanto a los pedidos enviados en un
período determinado.</t>
  </si>
  <si>
    <t>Sirve para medir el nivel de cumplimiento de los pedidos solicitados
al centro de distribución y conocer el nivel de agotados que maneja
la bodega</t>
  </si>
  <si>
    <t xml:space="preserve">Entregas perfectas </t>
  </si>
  <si>
    <t>Conocer la efi ciencia de los despachos efectuados por la empresa
teniendo en cuenta las características de completos, a tiempo, con
documentación perfecta y sin daños en la mercancía</t>
  </si>
  <si>
    <t>Cantidad de órdenes que se atienden perfectamente por una compañía
y se considera que una orden es atendida de forma perfecta</t>
  </si>
  <si>
    <t>Sirve para medir el nivel de cumplimiento, efectividad y exactitud en
cantidades y tiempo de los pedidos despachados por la empresa.</t>
  </si>
  <si>
    <t>Entregas a tiempo</t>
  </si>
  <si>
    <t>Controlar el nivel de cumplimiento de las entregas de los pedidos</t>
  </si>
  <si>
    <t>Este indicador mide el nivel de cumplimiento de la compañía para
realizar la entrega de los pedidos en la fecha o período de tiempo
pactado con el cliente.</t>
  </si>
  <si>
    <t>Diario, semanal, mensual</t>
  </si>
  <si>
    <t>Costo para el cliente de pedidos no recibidos, entre los cuales se
encuentran:
El coste de mantenimiento de excesivo stock de seguridad, nivel de
servicio al cliente final y pérdida de ventas.</t>
  </si>
  <si>
    <t xml:space="preserve">Pedidos entregados completos </t>
  </si>
  <si>
    <t>Controlar la efi cacia de los despachos efectuados por el centro de
distribución</t>
  </si>
  <si>
    <t>Sirve para medir el nivel de cumplimiento de los pedidos solicitados
al centro de distribución y conocer el nivel de agotados que maneja
la bodega.</t>
  </si>
  <si>
    <t xml:space="preserve">Número de cambios de planes debido a a la planeación </t>
  </si>
  <si>
    <t>Cantidad recibida</t>
  </si>
  <si>
    <t>Requerimiento del día</t>
  </si>
  <si>
    <t>Inventario</t>
  </si>
  <si>
    <t>Mermas</t>
  </si>
  <si>
    <t>Fecha</t>
  </si>
  <si>
    <t>ID</t>
  </si>
  <si>
    <t>Producto</t>
  </si>
  <si>
    <t>Unidad de medida</t>
  </si>
  <si>
    <t>Prudu</t>
  </si>
  <si>
    <t xml:space="preserve">Producto, id, </t>
  </si>
  <si>
    <t xml:space="preserve">Días </t>
  </si>
  <si>
    <t>$</t>
  </si>
  <si>
    <t>alex</t>
  </si>
  <si>
    <t>Sirve para medir el impacto generado por la devolución o reproceso que se hacen de los productos por mala calidad</t>
  </si>
  <si>
    <t xml:space="preserve">Sirve para controlar los pedidos que generan problemas al momento de ser alistados </t>
  </si>
  <si>
    <t>Pedidos generados</t>
  </si>
  <si>
    <t>Pedidos alistados sin problema</t>
  </si>
  <si>
    <t>Total recibido</t>
  </si>
  <si>
    <t>Cantidad rechazado</t>
  </si>
  <si>
    <t>Unidades</t>
  </si>
  <si>
    <t>UNIDADES</t>
  </si>
  <si>
    <t>KG</t>
  </si>
  <si>
    <t>UND</t>
  </si>
  <si>
    <t>LB</t>
  </si>
  <si>
    <t>ID Producto</t>
  </si>
  <si>
    <t>PRODUCTO</t>
  </si>
  <si>
    <t>P</t>
  </si>
  <si>
    <t>ID PRODUCTO</t>
  </si>
  <si>
    <t>Acelga</t>
  </si>
  <si>
    <t>Achote</t>
  </si>
  <si>
    <t>Agraz</t>
  </si>
  <si>
    <t>Aguacate Hass</t>
  </si>
  <si>
    <t>Aguacate Lorena</t>
  </si>
  <si>
    <t>Aguacate Semil</t>
  </si>
  <si>
    <t>Ahuyama</t>
  </si>
  <si>
    <t>ajenjo</t>
  </si>
  <si>
    <t>Ají Amarillo Peruano</t>
  </si>
  <si>
    <t>Ají Amarillo / Rojo</t>
  </si>
  <si>
    <t>Ají Chile Serrano</t>
  </si>
  <si>
    <t>Ají chivato</t>
  </si>
  <si>
    <t>Aji Dulce</t>
  </si>
  <si>
    <t>Aji Frasco</t>
  </si>
  <si>
    <t>Aji guajillo</t>
  </si>
  <si>
    <t>Aji Habanero</t>
  </si>
  <si>
    <t>Ají Importado</t>
  </si>
  <si>
    <t>Aji Pajarito</t>
  </si>
  <si>
    <t>Aji Pimiento</t>
  </si>
  <si>
    <t>Ají Ricotto</t>
  </si>
  <si>
    <t xml:space="preserve">Aji Topito Verde </t>
  </si>
  <si>
    <t>Ají Tucupi</t>
  </si>
  <si>
    <t>Aji Zanahoria</t>
  </si>
  <si>
    <t>Ajo Importado Pelado</t>
  </si>
  <si>
    <t>Ajo importado sin pelar X 3</t>
  </si>
  <si>
    <t>Ajo Nacional sin pelar</t>
  </si>
  <si>
    <t>Ajonjoli</t>
  </si>
  <si>
    <t>Albahaca</t>
  </si>
  <si>
    <t xml:space="preserve">Albahacon	</t>
  </si>
  <si>
    <t>Alcachofa</t>
  </si>
  <si>
    <t>Alfalfa Caja</t>
  </si>
  <si>
    <t>AMERO</t>
  </si>
  <si>
    <t>Anón</t>
  </si>
  <si>
    <t>Apio</t>
  </si>
  <si>
    <t>arandano</t>
  </si>
  <si>
    <t>Aromaticas</t>
  </si>
  <si>
    <t>Arracacha</t>
  </si>
  <si>
    <t>Arroz Diana Premium</t>
  </si>
  <si>
    <t>Arroz BLANCO</t>
  </si>
  <si>
    <t>ARVEJA AMARILLA SECA</t>
  </si>
  <si>
    <t>Arveja desgranada 1ra</t>
  </si>
  <si>
    <t>Arveja Verde en Vaina</t>
  </si>
  <si>
    <t xml:space="preserve">ARVEJA VERDE </t>
  </si>
  <si>
    <t>Azucar</t>
  </si>
  <si>
    <t>Azucar Morena</t>
  </si>
  <si>
    <t>BOKCHOY</t>
  </si>
  <si>
    <t>Banano bocadillo</t>
  </si>
  <si>
    <t>Banano criollo</t>
  </si>
  <si>
    <t>Banano Uraba</t>
  </si>
  <si>
    <t>Berenjena</t>
  </si>
  <si>
    <t>Berros</t>
  </si>
  <si>
    <t>Bokchoy</t>
  </si>
  <si>
    <t>Breva</t>
  </si>
  <si>
    <t>Brocoli</t>
  </si>
  <si>
    <t>Café Impacto</t>
  </si>
  <si>
    <t>Café Libre</t>
  </si>
  <si>
    <t>Café Paz</t>
  </si>
  <si>
    <t>Calabacín</t>
  </si>
  <si>
    <t>Calabaza</t>
  </si>
  <si>
    <t>Calendula</t>
  </si>
  <si>
    <t>Camote - Batata</t>
  </si>
  <si>
    <t>Carambolo</t>
  </si>
  <si>
    <t>Cebolla blanca</t>
  </si>
  <si>
    <t>Cebolla Blanca 2da</t>
  </si>
  <si>
    <t>Cebolla Escalonia</t>
  </si>
  <si>
    <t>Cebolla Larga</t>
  </si>
  <si>
    <t>Cebolla Larga Puerro</t>
  </si>
  <si>
    <t>Cebolla larga sucia sin malla</t>
  </si>
  <si>
    <t>Cebolla Ocañera</t>
  </si>
  <si>
    <t>Cebolla Roja</t>
  </si>
  <si>
    <t>Cebolla roja 2da</t>
  </si>
  <si>
    <t>Cebollin Chino</t>
  </si>
  <si>
    <t>Cereza</t>
  </si>
  <si>
    <t>Champiñon</t>
  </si>
  <si>
    <t>Champiñon Orellanas</t>
  </si>
  <si>
    <t>Champiñon Portobello</t>
  </si>
  <si>
    <t>chile chipotle</t>
  </si>
  <si>
    <t>Chile Habanero Chocolate</t>
  </si>
  <si>
    <t>Chirimoya</t>
  </si>
  <si>
    <t>Chontaduro</t>
  </si>
  <si>
    <t>Chugua</t>
  </si>
  <si>
    <t>Cidron</t>
  </si>
  <si>
    <t>Cilantro</t>
  </si>
  <si>
    <t>Cilantro Cimarron</t>
  </si>
  <si>
    <t>Cilantro deshojado</t>
  </si>
  <si>
    <t>Ciruela Importada</t>
  </si>
  <si>
    <t>Ciruela Roja</t>
  </si>
  <si>
    <t>Coco</t>
  </si>
  <si>
    <t>Coco Picado Sin Cascara</t>
  </si>
  <si>
    <t>colas de Cebolla Larga</t>
  </si>
  <si>
    <t>Col china</t>
  </si>
  <si>
    <t>Col de Bruselas</t>
  </si>
  <si>
    <t>Coliflor</t>
  </si>
  <si>
    <t>Col Rizada (Kale)</t>
  </si>
  <si>
    <t>Coco pelado</t>
  </si>
  <si>
    <t xml:space="preserve">Crema de Leche </t>
  </si>
  <si>
    <t>Cubios</t>
  </si>
  <si>
    <t>Curcuma</t>
  </si>
  <si>
    <t>Curuba</t>
  </si>
  <si>
    <t>Durazno</t>
  </si>
  <si>
    <t>Durazno Melocoton</t>
  </si>
  <si>
    <t>Durazno Nectari</t>
  </si>
  <si>
    <t>Eneldo en Flor</t>
  </si>
  <si>
    <t>Eneldo en Rama</t>
  </si>
  <si>
    <t>Esparragos</t>
  </si>
  <si>
    <t>Espinaca</t>
  </si>
  <si>
    <t>Espinaca baby</t>
  </si>
  <si>
    <t>Eucalipto</t>
  </si>
  <si>
    <t>Feijoa</t>
  </si>
  <si>
    <t>Flor de Jamaica</t>
  </si>
  <si>
    <t>Flores Comestibles Caja 30gr</t>
  </si>
  <si>
    <t>Frambuesa</t>
  </si>
  <si>
    <t>Fresa</t>
  </si>
  <si>
    <t>Fresa Jugo</t>
  </si>
  <si>
    <t>FRIJOL CABEZA NEGRA</t>
  </si>
  <si>
    <t xml:space="preserve">Frijol Negro </t>
  </si>
  <si>
    <t>Frijol rojo</t>
  </si>
  <si>
    <t>Frijol Verde Desgranado</t>
  </si>
  <si>
    <t>Garbanzo</t>
  </si>
  <si>
    <t>Granada</t>
  </si>
  <si>
    <t>Granadilla</t>
  </si>
  <si>
    <t>Guama</t>
  </si>
  <si>
    <t>Guanabana</t>
  </si>
  <si>
    <t>Guasca</t>
  </si>
  <si>
    <t>Guatila</t>
  </si>
  <si>
    <t>Guayaba</t>
  </si>
  <si>
    <t>Guayaba Pera</t>
  </si>
  <si>
    <t>Guisantes</t>
  </si>
  <si>
    <t>Gulupa</t>
  </si>
  <si>
    <t>Haba Desgranada</t>
  </si>
  <si>
    <t>Habichuela</t>
  </si>
  <si>
    <t xml:space="preserve">HABICHUELA PICADA </t>
  </si>
  <si>
    <t>Habichuelina</t>
  </si>
  <si>
    <t>Hierbabuena</t>
  </si>
  <si>
    <t>Higos</t>
  </si>
  <si>
    <t>Hinojo Cepa</t>
  </si>
  <si>
    <t>Hinojo Rama</t>
  </si>
  <si>
    <t>Hoja de Bijao</t>
  </si>
  <si>
    <t>Hoja de Menta</t>
  </si>
  <si>
    <t>Hoja de Platano</t>
  </si>
  <si>
    <t xml:space="preserve">HUEVO A </t>
  </si>
  <si>
    <t>Huevo A</t>
  </si>
  <si>
    <t>Huevo AA</t>
  </si>
  <si>
    <t>Huevos de Codorniz Unidad</t>
  </si>
  <si>
    <t>Huevos de Pastoreo</t>
  </si>
  <si>
    <t>Jalapeño</t>
  </si>
  <si>
    <t>Jengibre</t>
  </si>
  <si>
    <t>Kiwi</t>
  </si>
  <si>
    <t>Laurel</t>
  </si>
  <si>
    <t xml:space="preserve">Leche Entera </t>
  </si>
  <si>
    <t>Lechuga Batavia</t>
  </si>
  <si>
    <t>Lechuga Cogollo</t>
  </si>
  <si>
    <t>Lechuga Crespa Morada</t>
  </si>
  <si>
    <t>Lechuga Crespa Verde</t>
  </si>
  <si>
    <t>Lechuga Endivias</t>
  </si>
  <si>
    <t>Lechuga Escarola</t>
  </si>
  <si>
    <t>Lechuga Lisa</t>
  </si>
  <si>
    <t>Lechuga Mantequilla</t>
  </si>
  <si>
    <t>Lechuga Mix</t>
  </si>
  <si>
    <t>Lechuga Raichu</t>
  </si>
  <si>
    <t>Lechuga Romana</t>
  </si>
  <si>
    <t>Lenteja</t>
  </si>
  <si>
    <t>Lima</t>
  </si>
  <si>
    <t>Limonaria</t>
  </si>
  <si>
    <t>Limon comun</t>
  </si>
  <si>
    <t>Limon mandarino</t>
  </si>
  <si>
    <t>Limon Tahiti</t>
  </si>
  <si>
    <t>Lulo</t>
  </si>
  <si>
    <t>MAÍZ BLANCO</t>
  </si>
  <si>
    <t>Maíz Dulce</t>
  </si>
  <si>
    <t>Maiz morado peruano</t>
  </si>
  <si>
    <t>Maiz Peto Amarillo</t>
  </si>
  <si>
    <t xml:space="preserve">Maiz Peto Blanco </t>
  </si>
  <si>
    <t>Malanga</t>
  </si>
  <si>
    <t>Mamey</t>
  </si>
  <si>
    <t>Mamoncillo</t>
  </si>
  <si>
    <t>Mandarina</t>
  </si>
  <si>
    <t>Mandarina Jugo</t>
  </si>
  <si>
    <t>Mango Filipino</t>
  </si>
  <si>
    <t>Mango de azúcar</t>
  </si>
  <si>
    <t>Mango Farchis</t>
  </si>
  <si>
    <t>Mangostino</t>
  </si>
  <si>
    <t>Mango Tommy</t>
  </si>
  <si>
    <t>Maní Natural</t>
  </si>
  <si>
    <t>Mantequilla</t>
  </si>
  <si>
    <t>Manzana de Agua Criolla /Manzana Nacional</t>
  </si>
  <si>
    <t>Manzana Golden amarilla</t>
  </si>
  <si>
    <t>Manzana roja</t>
  </si>
  <si>
    <t>Manzana Royal Gala</t>
  </si>
  <si>
    <t>Manzana Verde</t>
  </si>
  <si>
    <t>Manzanilla</t>
  </si>
  <si>
    <t>Maracuya</t>
  </si>
  <si>
    <t>Mazorca Baby</t>
  </si>
  <si>
    <t>Mazorca Desgranada</t>
  </si>
  <si>
    <t>Mazorca en Tusa</t>
  </si>
  <si>
    <t>Mejorana</t>
  </si>
  <si>
    <t>Melon</t>
  </si>
  <si>
    <t>Menta</t>
  </si>
  <si>
    <t>Misuna Morada</t>
  </si>
  <si>
    <t>Misuna Verde</t>
  </si>
  <si>
    <t xml:space="preserve">Mix Asiatico </t>
  </si>
  <si>
    <t>Mix frutos secos</t>
  </si>
  <si>
    <t>Mora</t>
  </si>
  <si>
    <t>Mora Congelada despitonada</t>
  </si>
  <si>
    <t>Moringa</t>
  </si>
  <si>
    <t>Mute</t>
  </si>
  <si>
    <t>Ñame</t>
  </si>
  <si>
    <t>NARANJA AGRIA</t>
  </si>
  <si>
    <t>Naranja Importada</t>
  </si>
  <si>
    <t xml:space="preserve">NARANJA POMELO </t>
  </si>
  <si>
    <t>Naranja Sweet</t>
  </si>
  <si>
    <t>Naranja Tangelo</t>
  </si>
  <si>
    <t>Naranja Valencia</t>
  </si>
  <si>
    <t>Nispero</t>
  </si>
  <si>
    <t>Nopal</t>
  </si>
  <si>
    <t>Oregano</t>
  </si>
  <si>
    <t>Paico</t>
  </si>
  <si>
    <t>Palo Santo</t>
  </si>
  <si>
    <t>PANELA</t>
  </si>
  <si>
    <t>Papa Criolla Baby</t>
  </si>
  <si>
    <t>Papa criolla cero</t>
  </si>
  <si>
    <t>papa criolla semi cero</t>
  </si>
  <si>
    <t>Papa Criolla Tipo Exportacion</t>
  </si>
  <si>
    <t>Papa Nativa</t>
  </si>
  <si>
    <t>Papa pastusa</t>
  </si>
  <si>
    <t>Papa Pastusa Cero</t>
  </si>
  <si>
    <t>Papa Pastusa Cero Sucia</t>
  </si>
  <si>
    <t>Papa Pastusa Sucia</t>
  </si>
  <si>
    <t>Papa R12 Cero</t>
  </si>
  <si>
    <t>Papa R12</t>
  </si>
  <si>
    <t>Papa sabanera</t>
  </si>
  <si>
    <t>Papa Sabanera Cero</t>
  </si>
  <si>
    <t xml:space="preserve">Papa Sabanera Richi	</t>
  </si>
  <si>
    <t>Papa Unica</t>
  </si>
  <si>
    <t>Papaya Hawaiana</t>
  </si>
  <si>
    <t>Papaya Maradol</t>
  </si>
  <si>
    <t>Papayuela</t>
  </si>
  <si>
    <t>Penca de Savila</t>
  </si>
  <si>
    <t>Pepino cohombro</t>
  </si>
  <si>
    <t>Pepino de Guiso</t>
  </si>
  <si>
    <t xml:space="preserve">Pepino Europeo	</t>
  </si>
  <si>
    <t xml:space="preserve">Pera Importada </t>
  </si>
  <si>
    <t>Pera Nacional</t>
  </si>
  <si>
    <t>Perejil Crespo</t>
  </si>
  <si>
    <t>Perejil Liso</t>
  </si>
  <si>
    <t>Pimenton Amarillo</t>
  </si>
  <si>
    <t>Pimenton Rojo</t>
  </si>
  <si>
    <t>Pimenton Verde</t>
  </si>
  <si>
    <t xml:space="preserve">Piña </t>
  </si>
  <si>
    <t xml:space="preserve">Piña Picada </t>
  </si>
  <si>
    <t>Pitaya</t>
  </si>
  <si>
    <t>Pitaya Rosada</t>
  </si>
  <si>
    <t>Platano Verde</t>
  </si>
  <si>
    <t>Platano Colicero</t>
  </si>
  <si>
    <t>Platano maduro</t>
  </si>
  <si>
    <t>Platano Negro</t>
  </si>
  <si>
    <t>Poleo</t>
  </si>
  <si>
    <t>Pomelo</t>
  </si>
  <si>
    <t>Pulpa de Feijoa</t>
  </si>
  <si>
    <t>Pulpa de fresa</t>
  </si>
  <si>
    <t xml:space="preserve">Pulpa de Frutos Rojos </t>
  </si>
  <si>
    <t>Pulpa de Guanabana</t>
  </si>
  <si>
    <t>Pulpa de Lulo Con Pepa</t>
  </si>
  <si>
    <t>Pulpa de Lulo Sin Pepa</t>
  </si>
  <si>
    <t>Pulpa de Mango</t>
  </si>
  <si>
    <t>Pulpa de Maracuya Con Pepa</t>
  </si>
  <si>
    <t>Pulpa de Maracuya Sin Pepa</t>
  </si>
  <si>
    <t>Pulpa de Mora</t>
  </si>
  <si>
    <t>Pulpa de Piña</t>
  </si>
  <si>
    <t>Pulpa de Tamarindo</t>
  </si>
  <si>
    <t>Pulpa de Uva</t>
  </si>
  <si>
    <t>Rabano Japones</t>
  </si>
  <si>
    <t>Rabano Rojo</t>
  </si>
  <si>
    <t>Raices Chinas</t>
  </si>
  <si>
    <t>Remolacha</t>
  </si>
  <si>
    <t>Repollo Blanco</t>
  </si>
  <si>
    <t>Repollo Morado</t>
  </si>
  <si>
    <t>Romero</t>
  </si>
  <si>
    <t>Rugula</t>
  </si>
  <si>
    <t>Ruibarbo</t>
  </si>
  <si>
    <t>SAL</t>
  </si>
  <si>
    <t xml:space="preserve">SALSA SOYA </t>
  </si>
  <si>
    <t>Salvia</t>
  </si>
  <si>
    <t xml:space="preserve">Salvia Kiska </t>
  </si>
  <si>
    <t>Sandia / Patilla</t>
  </si>
  <si>
    <t>Sandia / Patilla baby</t>
  </si>
  <si>
    <t>Tamarindo</t>
  </si>
  <si>
    <t>Tomate Cherry</t>
  </si>
  <si>
    <t>Tomate Chonto Extra</t>
  </si>
  <si>
    <t>Tomate Chonto Primera</t>
  </si>
  <si>
    <t>Tomate Chonto Segunda</t>
  </si>
  <si>
    <t>Tomate de arbol</t>
  </si>
  <si>
    <t>Tomate Larga Vida</t>
  </si>
  <si>
    <t>Tomate Milano</t>
  </si>
  <si>
    <t>Tomillo</t>
  </si>
  <si>
    <t>Toronja Blanca</t>
  </si>
  <si>
    <t>Toronja Rosada</t>
  </si>
  <si>
    <t>Toronjil</t>
  </si>
  <si>
    <t>uchuva en canasta</t>
  </si>
  <si>
    <t>Uva Chilena</t>
  </si>
  <si>
    <t>Uva Isabelina</t>
  </si>
  <si>
    <t xml:space="preserve">Uva nacional </t>
  </si>
  <si>
    <t>Uva Roja</t>
  </si>
  <si>
    <t>Uva Roja Importada con Semilla</t>
  </si>
  <si>
    <t>Uva verde</t>
  </si>
  <si>
    <t>Uva verde importada sin semilla</t>
  </si>
  <si>
    <t>Valeriana</t>
  </si>
  <si>
    <t>Yuca</t>
  </si>
  <si>
    <t>Zanahoria Fina</t>
  </si>
  <si>
    <t>Zanahoria Baby</t>
  </si>
  <si>
    <t>Zanahoria Cero</t>
  </si>
  <si>
    <t>Zanahoria Segunda</t>
  </si>
  <si>
    <t>Zapallo</t>
  </si>
  <si>
    <t>Zapote</t>
  </si>
  <si>
    <t>Zucchini Amarillo</t>
  </si>
  <si>
    <t>Zucchini Redondo</t>
  </si>
  <si>
    <t>Zucchini Verde</t>
  </si>
  <si>
    <t>Zumo de Limon</t>
  </si>
  <si>
    <t>ROMERO</t>
  </si>
  <si>
    <t>yacon</t>
  </si>
  <si>
    <t>PIÑA PEROLERA</t>
  </si>
  <si>
    <t>PIMENTON ROJO SEGUNDA</t>
  </si>
  <si>
    <t>ARROZ SUPREMO</t>
  </si>
  <si>
    <t xml:space="preserve">JENJIBRE </t>
  </si>
  <si>
    <t>OREGANON</t>
  </si>
  <si>
    <t>MAZORCA CON AMERO</t>
  </si>
  <si>
    <t>ZANAHORIA BABY</t>
  </si>
  <si>
    <t>Arroz Roa</t>
  </si>
  <si>
    <t>A</t>
  </si>
  <si>
    <t>Tipo Vehículo</t>
  </si>
  <si>
    <t>Cap Max (Canastas)</t>
  </si>
  <si>
    <t>Cap Usada (Canastas)</t>
  </si>
  <si>
    <t>Viaje #</t>
  </si>
  <si>
    <t>Capacidad Carga</t>
  </si>
  <si>
    <t>CP</t>
  </si>
  <si>
    <t>Tipo de Vehículo</t>
  </si>
  <si>
    <t>Furgón 1</t>
  </si>
  <si>
    <t>Furgón 2</t>
  </si>
  <si>
    <t>Carrye 1</t>
  </si>
  <si>
    <t>Capacidad (Canastas)</t>
  </si>
  <si>
    <t>Alistador</t>
  </si>
  <si>
    <t>Rendimiento alistador</t>
  </si>
  <si>
    <t>RM</t>
  </si>
  <si>
    <t>Nombre 1</t>
  </si>
  <si>
    <t>Nombre 2</t>
  </si>
  <si>
    <t>Nombre 3</t>
  </si>
  <si>
    <t>Pedidos alistados en la jornada</t>
  </si>
  <si>
    <t>Capacidad alistamiento (Pedidos/hora)</t>
  </si>
  <si>
    <t>Horas de alistamiento al día</t>
  </si>
  <si>
    <t>Diaria y Semanal</t>
  </si>
  <si>
    <t>Cantidad despachada/Semana</t>
  </si>
  <si>
    <t>Inventario Promedio/Semana</t>
  </si>
  <si>
    <t>Rotación (Número de veces)</t>
  </si>
  <si>
    <t>NA</t>
  </si>
  <si>
    <t>Pedidos generados/día</t>
  </si>
  <si>
    <t>Pedidos entregados a tiempo</t>
  </si>
  <si>
    <t>T</t>
  </si>
  <si>
    <t>Tiempo promedio de entrega(Minutos)</t>
  </si>
  <si>
    <t>Tiempo máx entrega despues de salir de bodega</t>
  </si>
  <si>
    <t>Semanal y Mensual</t>
  </si>
  <si>
    <t xml:space="preserve">La meta es que cuando se comience operación se cuente con el 70% de la mercancía que se necesita </t>
  </si>
  <si>
    <t>Total Mermas/Semana</t>
  </si>
  <si>
    <t>Disponibles inventario</t>
  </si>
  <si>
    <t>Total de pedidos a despachar</t>
  </si>
  <si>
    <t>Pedidos despachados a tiempo</t>
  </si>
  <si>
    <t>Pedidos entregados perfectos</t>
  </si>
  <si>
    <t>se considera que una orden es atendida de forma perfecta cuando cumple con las siguientes características:
*La entrega es completa, todos los artículos se entregan a las cantidades solicitadas
*La hora y fecha de la entrega es la estipulada por el cliente.
*La documentación que acompaña la entrega es completa y exacta.
*Los artículos se encuentran en perfectas condiciones de calidad.
*La presentación y equipo de transporte utilizado es el adecuado en la entrega al cliente</t>
  </si>
  <si>
    <t>Total de pedidos entregados/semana</t>
  </si>
  <si>
    <r>
      <t xml:space="preserve">Porcentaje de la capacidad disponible actualmente utilizada, calculado
como la capacidad de carga actual por vehículo (unidades, kilos, </t>
    </r>
    <r>
      <rPr>
        <b/>
        <sz val="11"/>
        <color theme="1"/>
        <rFont val="Times New Roman"/>
        <family val="1"/>
      </rPr>
      <t>CANASTAS</t>
    </r>
    <r>
      <rPr>
        <sz val="11"/>
        <color theme="1"/>
        <rFont val="Times New Roman"/>
        <family val="1"/>
      </rPr>
      <t>,etc.), dividida por
la máxima capacidad  obtenida del vehículo en cada trayecto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</si>
</sst>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dd/mm/yy;@"/>
  </numFmts>
  <fonts count="13" x14ac:knownFonts="1">
    <font>
      <sz val="11"/>
      <color theme="1"/>
      <name val="Calibri"/>
      <family val="2"/>
      <scheme val="minor"/>
    </font>
    <font>
      <b/>
      <sz val="11"/>
      <color theme="1"/>
      <name val="Calibri"/>
      <family val="2"/>
      <scheme val="minor"/>
    </font>
    <font>
      <u/>
      <sz val="11"/>
      <color theme="10"/>
      <name val="Calibri"/>
      <family val="2"/>
      <scheme val="minor"/>
    </font>
    <font>
      <sz val="8"/>
      <color indexed="81"/>
      <name val="Tahoma"/>
      <family val="2"/>
    </font>
    <font>
      <b/>
      <sz val="8"/>
      <color indexed="81"/>
      <name val="Tahoma"/>
      <family val="2"/>
    </font>
    <font>
      <sz val="11"/>
      <color theme="1"/>
      <name val="Calibri"/>
      <family val="2"/>
      <scheme val="minor"/>
    </font>
    <font>
      <sz val="11"/>
      <name val="Calibri"/>
      <family val="2"/>
      <scheme val="minor"/>
    </font>
    <font>
      <sz val="9"/>
      <color indexed="81"/>
      <name val="Tahoma"/>
      <family val="2"/>
    </font>
    <font>
      <b/>
      <sz val="9"/>
      <color indexed="81"/>
      <name val="Tahoma"/>
      <family val="2"/>
    </font>
    <font>
      <b/>
      <sz val="18"/>
      <color theme="1"/>
      <name val="Times New Roman"/>
      <family val="1"/>
    </font>
    <font>
      <sz val="11"/>
      <color theme="1"/>
      <name val="Times New Roman"/>
      <family val="1"/>
    </font>
    <font>
      <u/>
      <sz val="11"/>
      <color theme="10"/>
      <name val="Times New Roman"/>
      <family val="1"/>
    </font>
    <font>
      <b/>
      <sz val="11"/>
      <color theme="1"/>
      <name val="Times New Roman"/>
      <family val="1"/>
    </font>
  </fonts>
  <fills count="4">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3">
    <xf numFmtId="0" fontId="0" fillId="0" borderId="0"/>
    <xf numFmtId="0" fontId="2" fillId="0" borderId="0" applyNumberFormat="0" applyFill="0" applyBorder="0" applyAlignment="0" applyProtection="0"/>
    <xf numFmtId="9" fontId="5" fillId="0" borderId="0" applyFont="0" applyFill="0" applyBorder="0" applyAlignment="0" applyProtection="0"/>
  </cellStyleXfs>
  <cellXfs count="44">
    <xf numFmtId="0" fontId="0" fillId="0" borderId="0" xfId="0"/>
    <xf numFmtId="0" fontId="0" fillId="0" borderId="0" xfId="0" applyAlignment="1">
      <alignment horizontal="center" vertical="center" wrapText="1"/>
    </xf>
    <xf numFmtId="0" fontId="2" fillId="0" borderId="0" xfId="1" applyAlignment="1">
      <alignment horizontal="center" vertical="center" wrapText="1"/>
    </xf>
    <xf numFmtId="0" fontId="0" fillId="0" borderId="1" xfId="0" applyBorder="1"/>
    <xf numFmtId="0" fontId="1" fillId="2" borderId="1" xfId="0" applyFont="1" applyFill="1" applyBorder="1" applyAlignment="1">
      <alignment horizontal="center" vertical="center" wrapText="1"/>
    </xf>
    <xf numFmtId="0" fontId="1" fillId="0" borderId="1" xfId="0" applyFont="1" applyBorder="1" applyAlignment="1">
      <alignment horizontal="center" vertical="center"/>
    </xf>
    <xf numFmtId="0" fontId="0" fillId="0" borderId="1" xfId="0" applyFont="1" applyBorder="1" applyAlignment="1">
      <alignment horizontal="center" vertical="center"/>
    </xf>
    <xf numFmtId="0" fontId="0" fillId="3" borderId="0" xfId="0" applyFill="1" applyAlignment="1">
      <alignment horizontal="center" vertical="center" wrapText="1"/>
    </xf>
    <xf numFmtId="0" fontId="0" fillId="0" borderId="0" xfId="0" applyAlignment="1">
      <alignment horizontal="center"/>
    </xf>
    <xf numFmtId="164" fontId="0" fillId="0" borderId="0" xfId="0" applyNumberFormat="1"/>
    <xf numFmtId="9" fontId="0" fillId="0" borderId="0" xfId="2" applyFont="1"/>
    <xf numFmtId="10" fontId="0" fillId="0" borderId="0" xfId="2" applyNumberFormat="1" applyFont="1"/>
    <xf numFmtId="9" fontId="0" fillId="0" borderId="0" xfId="2" applyFont="1" applyAlignment="1">
      <alignment horizontal="center"/>
    </xf>
    <xf numFmtId="0" fontId="0" fillId="0" borderId="0" xfId="0" applyAlignment="1"/>
    <xf numFmtId="9" fontId="0" fillId="0" borderId="0" xfId="0" applyNumberFormat="1"/>
    <xf numFmtId="9" fontId="6" fillId="0" borderId="0" xfId="2" applyFont="1" applyAlignment="1">
      <alignment horizontal="center"/>
    </xf>
    <xf numFmtId="164" fontId="0" fillId="0" borderId="0" xfId="0" applyNumberFormat="1" applyAlignment="1">
      <alignment horizontal="center"/>
    </xf>
    <xf numFmtId="9" fontId="5" fillId="0" borderId="0" xfId="0" applyNumberFormat="1" applyFont="1" applyAlignment="1">
      <alignment horizontal="center"/>
    </xf>
    <xf numFmtId="49" fontId="0" fillId="0" borderId="0" xfId="0" applyNumberFormat="1"/>
    <xf numFmtId="0" fontId="0" fillId="0" borderId="0" xfId="0" applyAlignment="1">
      <alignment wrapText="1"/>
    </xf>
    <xf numFmtId="0" fontId="0" fillId="0" borderId="0" xfId="0" applyAlignment="1">
      <alignment horizontal="center" wrapText="1"/>
    </xf>
    <xf numFmtId="164" fontId="0" fillId="0" borderId="0" xfId="0" applyNumberFormat="1" applyAlignment="1">
      <alignment horizontal="center" wrapText="1"/>
    </xf>
    <xf numFmtId="9" fontId="0" fillId="0" borderId="0" xfId="2" applyFont="1" applyAlignment="1">
      <alignment horizontal="center" wrapText="1"/>
    </xf>
    <xf numFmtId="9" fontId="0" fillId="0" borderId="0" xfId="2" applyNumberFormat="1" applyFont="1" applyAlignment="1">
      <alignment horizontal="center" wrapText="1"/>
    </xf>
    <xf numFmtId="164" fontId="0" fillId="0" borderId="0" xfId="0" applyNumberFormat="1" applyAlignment="1">
      <alignment horizontal="center" vertical="center"/>
    </xf>
    <xf numFmtId="0" fontId="0" fillId="0" borderId="0" xfId="0" applyAlignment="1">
      <alignment horizontal="center" vertical="center"/>
    </xf>
    <xf numFmtId="4" fontId="0" fillId="0" borderId="0" xfId="2" applyNumberFormat="1" applyFont="1" applyAlignment="1">
      <alignment horizontal="center"/>
    </xf>
    <xf numFmtId="9" fontId="5" fillId="0" borderId="0" xfId="0" applyNumberFormat="1" applyFont="1" applyAlignment="1">
      <alignment horizontal="center" wrapText="1"/>
    </xf>
    <xf numFmtId="1" fontId="0" fillId="0" borderId="0" xfId="0" applyNumberFormat="1" applyAlignment="1">
      <alignment horizontal="center"/>
    </xf>
    <xf numFmtId="0" fontId="0" fillId="0" borderId="0" xfId="0" applyAlignment="1">
      <alignment horizontal="center"/>
    </xf>
    <xf numFmtId="0" fontId="0" fillId="0" borderId="2" xfId="0" applyBorder="1" applyAlignment="1">
      <alignment horizontal="center" vertical="center" wrapText="1"/>
    </xf>
    <xf numFmtId="0" fontId="0" fillId="0" borderId="3"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0"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xf numFmtId="0" fontId="9" fillId="0" borderId="0" xfId="0" applyFont="1" applyAlignment="1">
      <alignment horizontal="center" vertical="center" wrapText="1"/>
    </xf>
    <xf numFmtId="0" fontId="10" fillId="0" borderId="0" xfId="0" applyFont="1" applyAlignment="1">
      <alignment horizontal="center" vertical="center" wrapText="1"/>
    </xf>
    <xf numFmtId="0" fontId="11" fillId="0" borderId="0" xfId="1" applyFont="1" applyFill="1" applyBorder="1" applyAlignment="1">
      <alignment horizontal="center" vertical="center" wrapText="1"/>
    </xf>
    <xf numFmtId="0" fontId="10" fillId="0" borderId="0" xfId="0" applyFont="1" applyFill="1" applyBorder="1" applyAlignment="1">
      <alignment horizontal="center" vertical="center" wrapText="1"/>
    </xf>
    <xf numFmtId="0" fontId="11" fillId="0" borderId="0" xfId="1" applyFont="1" applyAlignment="1">
      <alignment horizontal="center" vertical="center" wrapText="1"/>
    </xf>
  </cellXfs>
  <cellStyles count="3">
    <cellStyle name="Hipervínculo" xfId="1" builtinId="8"/>
    <cellStyle name="Normal" xfId="0" builtinId="0"/>
    <cellStyle name="Porcentaje" xfId="2" builtinId="5"/>
  </cellStyles>
  <dxfs count="102">
    <dxf>
      <font>
        <strike val="0"/>
        <outline val="0"/>
        <shadow val="0"/>
        <vertAlign val="baseline"/>
        <name val="Times New Roman"/>
        <family val="1"/>
        <scheme val="none"/>
      </font>
      <fill>
        <patternFill patternType="none">
          <fgColor indexed="64"/>
          <bgColor auto="1"/>
        </patternFill>
      </fill>
      <alignment horizontal="center" vertical="center" textRotation="0" wrapText="1" indent="0" justifyLastLine="0" shrinkToFit="0" readingOrder="0"/>
    </dxf>
    <dxf>
      <font>
        <strike val="0"/>
        <outline val="0"/>
        <shadow val="0"/>
        <vertAlign val="baseline"/>
        <name val="Times New Roman"/>
        <family val="1"/>
        <scheme val="none"/>
      </font>
      <alignment horizontal="center" vertical="center" textRotation="0" wrapText="1" indent="0" justifyLastLine="0" shrinkToFit="0" readingOrder="0"/>
    </dxf>
    <dxf>
      <font>
        <strike val="0"/>
        <outline val="0"/>
        <shadow val="0"/>
        <vertAlign val="baseline"/>
        <name val="Times New Roman"/>
        <family val="1"/>
        <scheme val="none"/>
      </font>
      <fill>
        <patternFill patternType="none">
          <fgColor indexed="64"/>
          <bgColor auto="1"/>
        </patternFill>
      </fill>
      <alignment horizontal="center" vertical="center" textRotation="0" wrapText="1" indent="0" justifyLastLine="0" shrinkToFit="0" readingOrder="0"/>
    </dxf>
    <dxf>
      <font>
        <strike val="0"/>
        <outline val="0"/>
        <shadow val="0"/>
        <vertAlign val="baseline"/>
        <name val="Times New Roman"/>
        <family val="1"/>
        <scheme val="none"/>
      </font>
      <fill>
        <patternFill patternType="none">
          <fgColor indexed="64"/>
          <bgColor auto="1"/>
        </patternFill>
      </fill>
      <alignment horizontal="center" vertical="center" textRotation="0" wrapText="1" indent="0" justifyLastLine="0" shrinkToFit="0" readingOrder="0"/>
    </dxf>
    <dxf>
      <font>
        <strike val="0"/>
        <outline val="0"/>
        <shadow val="0"/>
        <vertAlign val="baseline"/>
        <name val="Times New Roman"/>
        <family val="1"/>
        <scheme val="none"/>
      </font>
      <fill>
        <patternFill patternType="none">
          <fgColor indexed="64"/>
          <bgColor auto="1"/>
        </patternFill>
      </fill>
      <alignment horizontal="center" vertical="center" textRotation="0" wrapText="1" indent="0" justifyLastLine="0" shrinkToFit="0" readingOrder="0"/>
    </dxf>
    <dxf>
      <font>
        <strike val="0"/>
        <outline val="0"/>
        <shadow val="0"/>
        <vertAlign val="baseline"/>
        <name val="Times New Roman"/>
        <family val="1"/>
        <scheme val="none"/>
      </font>
      <fill>
        <patternFill patternType="none">
          <fgColor indexed="64"/>
          <bgColor auto="1"/>
        </patternFill>
      </fill>
      <alignment horizontal="center" vertical="center" textRotation="0" wrapText="1" indent="0" justifyLastLine="0" shrinkToFit="0" readingOrder="0"/>
    </dxf>
    <dxf>
      <font>
        <strike val="0"/>
        <outline val="0"/>
        <shadow val="0"/>
        <vertAlign val="baseline"/>
        <name val="Times New Roman"/>
        <family val="1"/>
        <scheme val="none"/>
      </font>
      <fill>
        <patternFill patternType="none">
          <fgColor indexed="64"/>
          <bgColor auto="1"/>
        </patternFill>
      </fill>
      <alignment horizontal="center" vertical="center" textRotation="0" wrapText="1" indent="0" justifyLastLine="0" shrinkToFit="0" readingOrder="0"/>
    </dxf>
    <dxf>
      <font>
        <strike val="0"/>
        <outline val="0"/>
        <shadow val="0"/>
        <vertAlign val="baseline"/>
        <name val="Times New Roman"/>
        <family val="1"/>
        <scheme val="none"/>
      </font>
      <fill>
        <patternFill patternType="none">
          <fgColor indexed="64"/>
          <bgColor auto="1"/>
        </patternFill>
      </fill>
      <alignment horizontal="center" vertical="center" textRotation="0" wrapText="1" indent="0" justifyLastLine="0" shrinkToFit="0" readingOrder="0"/>
    </dxf>
    <dxf>
      <numFmt numFmtId="30" formatCode="@"/>
    </dxf>
    <dxf>
      <font>
        <b val="0"/>
        <i val="0"/>
        <strike val="0"/>
        <condense val="0"/>
        <extend val="0"/>
        <outline val="0"/>
        <shadow val="0"/>
        <u val="none"/>
        <vertAlign val="baseline"/>
        <sz val="11"/>
        <color theme="1"/>
        <name val="Calibri"/>
        <family val="2"/>
        <scheme val="minor"/>
      </font>
      <numFmt numFmtId="14" formatCode="0.00%"/>
    </dxf>
    <dxf>
      <font>
        <b val="0"/>
        <i val="0"/>
        <strike val="0"/>
        <condense val="0"/>
        <extend val="0"/>
        <outline val="0"/>
        <shadow val="0"/>
        <u val="none"/>
        <vertAlign val="baseline"/>
        <sz val="11"/>
        <color auto="1"/>
        <name val="Calibri"/>
        <family val="2"/>
        <scheme val="minor"/>
      </font>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164" formatCode="dd/mm/yy;@"/>
    </dxf>
    <dxf>
      <alignment horizontal="center" vertical="bottom" textRotation="0" wrapText="0" indent="0" justifyLastLine="0" shrinkToFit="0" readingOrder="0"/>
    </dxf>
    <dxf>
      <fill>
        <patternFill>
          <bgColor rgb="FFFF0000"/>
        </patternFill>
      </fill>
    </dxf>
    <dxf>
      <fill>
        <patternFill>
          <bgColor rgb="FFFFFF66"/>
        </patternFill>
      </fill>
    </dxf>
    <dxf>
      <fill>
        <patternFill>
          <bgColor rgb="FF92D050"/>
        </patternFill>
      </fill>
    </dxf>
    <dxf>
      <font>
        <b val="0"/>
        <i val="0"/>
        <strike val="0"/>
        <condense val="0"/>
        <extend val="0"/>
        <outline val="0"/>
        <shadow val="0"/>
        <u val="none"/>
        <vertAlign val="baseline"/>
        <sz val="11"/>
        <color theme="1"/>
        <name val="Calibri"/>
        <family val="2"/>
        <scheme val="minor"/>
      </font>
      <numFmt numFmtId="14" formatCode="0.00%"/>
    </dxf>
    <dxf>
      <font>
        <b val="0"/>
        <i val="0"/>
        <strike val="0"/>
        <condense val="0"/>
        <extend val="0"/>
        <outline val="0"/>
        <shadow val="0"/>
        <u val="none"/>
        <vertAlign val="baseline"/>
        <sz val="11"/>
        <color auto="1"/>
        <name val="Calibri"/>
        <family val="2"/>
        <scheme val="minor"/>
      </font>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164" formatCode="dd/mm/yy;@"/>
    </dxf>
    <dxf>
      <alignment horizontal="center" vertical="bottom" textRotation="0" wrapText="0" indent="0" justifyLastLine="0" shrinkToFit="0" readingOrder="0"/>
    </dxf>
    <dxf>
      <fill>
        <patternFill>
          <bgColor rgb="FFFF0000"/>
        </patternFill>
      </fill>
    </dxf>
    <dxf>
      <fill>
        <patternFill>
          <bgColor rgb="FFFFFF66"/>
        </patternFill>
      </fill>
    </dxf>
    <dxf>
      <fill>
        <patternFill>
          <bgColor rgb="FF92D050"/>
        </patternFill>
      </fill>
    </dxf>
    <dxf>
      <alignment horizontal="center" vertical="bottom" textRotation="0" wrapText="0" indent="0" justifyLastLine="0" shrinkToFit="0" readingOrder="0"/>
    </dxf>
    <dxf>
      <font>
        <b val="0"/>
        <i val="0"/>
        <strike val="0"/>
        <condense val="0"/>
        <extend val="0"/>
        <outline val="0"/>
        <shadow val="0"/>
        <u val="none"/>
        <vertAlign val="baseline"/>
        <sz val="11"/>
        <color theme="1"/>
        <name val="Calibri"/>
        <family val="2"/>
        <scheme val="minor"/>
      </font>
      <numFmt numFmtId="13" formatCode="0%"/>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164" formatCode="dd/mm/yy;@"/>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font>
        <b val="0"/>
        <i val="0"/>
        <strike val="0"/>
        <condense val="0"/>
        <extend val="0"/>
        <outline val="0"/>
        <shadow val="0"/>
        <u val="none"/>
        <vertAlign val="baseline"/>
        <sz val="11"/>
        <color theme="1"/>
        <name val="Calibri"/>
        <family val="2"/>
        <scheme val="minor"/>
      </font>
      <numFmt numFmtId="14" formatCode="0.00%"/>
    </dxf>
    <dxf>
      <font>
        <b val="0"/>
        <i val="0"/>
        <strike val="0"/>
        <condense val="0"/>
        <extend val="0"/>
        <outline val="0"/>
        <shadow val="0"/>
        <u val="none"/>
        <vertAlign val="baseline"/>
        <sz val="11"/>
        <color auto="1"/>
        <name val="Calibri"/>
        <family val="2"/>
        <scheme val="minor"/>
      </font>
      <alignment horizontal="center" vertical="bottom" textRotation="0" wrapText="0" indent="0" justifyLastLine="0" shrinkToFit="0" readingOrder="0"/>
    </dxf>
    <dxf>
      <numFmt numFmtId="1" formatCode="0"/>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164" formatCode="dd/mm/yy;@"/>
    </dxf>
    <dxf>
      <alignment horizontal="center" vertical="bottom" textRotation="0" wrapText="1" indent="0" justifyLastLine="0" shrinkToFit="0" readingOrder="0"/>
    </dxf>
    <dxf>
      <fill>
        <patternFill>
          <bgColor rgb="FFFF0000"/>
        </patternFill>
      </fill>
    </dxf>
    <dxf>
      <fill>
        <patternFill>
          <bgColor rgb="FFFFFF66"/>
        </patternFill>
      </fill>
    </dxf>
    <dxf>
      <fill>
        <patternFill>
          <bgColor rgb="FF92D050"/>
        </patternFill>
      </fill>
    </dxf>
    <dxf>
      <alignment horizontal="center" vertical="bottom" textRotation="0" wrapText="0" indent="0" justifyLastLine="0" shrinkToFit="0" readingOrder="0"/>
    </dxf>
    <dxf>
      <font>
        <b val="0"/>
        <i val="0"/>
        <strike val="0"/>
        <condense val="0"/>
        <extend val="0"/>
        <outline val="0"/>
        <shadow val="0"/>
        <u val="none"/>
        <vertAlign val="baseline"/>
        <sz val="11"/>
        <color theme="1"/>
        <name val="Calibri"/>
        <family val="2"/>
        <scheme val="minor"/>
      </font>
      <numFmt numFmtId="4" formatCode="#,##0.00"/>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164" formatCode="dd/mm/yy;@"/>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1"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numFmt numFmtId="164" formatCode="dd/mm/yy;@"/>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bottom" textRotation="0" wrapText="1" indent="0" justifyLastLine="0" shrinkToFit="0" readingOrder="0"/>
    </dxf>
    <dxf>
      <font>
        <b val="0"/>
        <i val="0"/>
        <strike val="0"/>
        <condense val="0"/>
        <extend val="0"/>
        <outline val="0"/>
        <shadow val="0"/>
        <u val="none"/>
        <vertAlign val="baseline"/>
        <sz val="11"/>
        <color theme="1"/>
        <name val="Calibri"/>
        <family val="2"/>
        <scheme val="minor"/>
      </font>
      <numFmt numFmtId="13" formatCode="0%"/>
      <alignment horizontal="center" vertical="bottom" textRotation="0" wrapText="1" indent="0" justifyLastLine="0" shrinkToFit="0" readingOrder="0"/>
    </dxf>
    <dxf>
      <alignment horizontal="center" vertical="bottom" textRotation="0" wrapText="1" indent="0" justifyLastLine="0" shrinkToFit="0" readingOrder="0"/>
    </dxf>
    <dxf>
      <alignment horizontal="center" vertical="bottom" textRotation="0" wrapText="1" indent="0" justifyLastLine="0" shrinkToFit="0" readingOrder="0"/>
    </dxf>
    <dxf>
      <alignment horizontal="center" vertical="bottom" textRotation="0" wrapText="1" indent="0" justifyLastLine="0" shrinkToFit="0" readingOrder="0"/>
    </dxf>
    <dxf>
      <alignment horizontal="center" vertical="bottom" textRotation="0" wrapText="1" indent="0" justifyLastLine="0" shrinkToFit="0" readingOrder="0"/>
    </dxf>
    <dxf>
      <numFmt numFmtId="164" formatCode="dd/mm/yy;@"/>
      <alignment horizontal="center" vertical="bottom" textRotation="0" wrapText="1" indent="0" justifyLastLine="0" shrinkToFit="0" readingOrder="0"/>
    </dxf>
    <dxf>
      <alignment horizontal="center" vertical="bottom" textRotation="0" wrapText="1" indent="0" justifyLastLine="0" shrinkToFit="0" readingOrder="0"/>
    </dxf>
    <dxf>
      <alignment horizontal="center" vertical="bottom" textRotation="0" wrapText="1" indent="0" justifyLastLine="0" shrinkToFit="0" readingOrder="0"/>
    </dxf>
    <dxf>
      <alignment horizontal="center" vertical="bottom" textRotation="0" wrapText="0" indent="0" justifyLastLine="0" shrinkToFit="0" readingOrder="0"/>
    </dxf>
    <dxf>
      <font>
        <b val="0"/>
        <i val="0"/>
        <strike val="0"/>
        <condense val="0"/>
        <extend val="0"/>
        <outline val="0"/>
        <shadow val="0"/>
        <u val="none"/>
        <vertAlign val="baseline"/>
        <sz val="11"/>
        <color theme="1"/>
        <name val="Calibri"/>
        <family val="2"/>
        <scheme val="minor"/>
      </font>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164" formatCode="dd/mm/yy;@"/>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font>
        <b val="0"/>
        <i val="0"/>
        <strike val="0"/>
        <condense val="0"/>
        <extend val="0"/>
        <outline val="0"/>
        <shadow val="0"/>
        <u val="none"/>
        <vertAlign val="baseline"/>
        <sz val="11"/>
        <color theme="1"/>
        <name val="Calibri"/>
        <family val="2"/>
        <scheme val="minor"/>
      </font>
      <numFmt numFmtId="14" formatCode="0.00%"/>
    </dxf>
    <dxf>
      <font>
        <b val="0"/>
        <i val="0"/>
        <strike val="0"/>
        <condense val="0"/>
        <extend val="0"/>
        <outline val="0"/>
        <shadow val="0"/>
        <u val="none"/>
        <vertAlign val="baseline"/>
        <sz val="11"/>
        <color auto="1"/>
        <name val="Calibri"/>
        <family val="2"/>
        <scheme val="minor"/>
      </font>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164" formatCode="dd/mm/yy;@"/>
    </dxf>
    <dxf>
      <alignment horizontal="center" vertical="bottom" textRotation="0" wrapText="0" indent="0" justifyLastLine="0" shrinkToFit="0" readingOrder="0"/>
    </dxf>
    <dxf>
      <fill>
        <patternFill>
          <bgColor rgb="FFFF0000"/>
        </patternFill>
      </fill>
    </dxf>
    <dxf>
      <fill>
        <patternFill>
          <bgColor rgb="FFFFFF66"/>
        </patternFill>
      </fill>
    </dxf>
    <dxf>
      <fill>
        <patternFill>
          <bgColor rgb="FF92D050"/>
        </patternFill>
      </fill>
    </dxf>
    <dxf>
      <fill>
        <patternFill patternType="solid">
          <fgColor theme="0" tint="-0.14999847407452621"/>
          <bgColor theme="0" tint="-0.14999847407452621"/>
        </patternFill>
      </fill>
    </dxf>
    <dxf>
      <fill>
        <patternFill patternType="solid">
          <fgColor theme="0" tint="-0.14999847407452621"/>
          <bgColor theme="0" tint="-0.14999847407452621"/>
        </patternFill>
      </fill>
    </dxf>
    <dxf>
      <font>
        <b/>
        <color theme="1"/>
      </font>
    </dxf>
    <dxf>
      <font>
        <b/>
        <color theme="1"/>
      </font>
    </dxf>
    <dxf>
      <font>
        <b/>
        <color theme="1"/>
      </font>
      <border>
        <top style="double">
          <color theme="1"/>
        </top>
      </border>
    </dxf>
    <dxf>
      <font>
        <b/>
        <color theme="0"/>
      </font>
      <fill>
        <patternFill patternType="solid">
          <fgColor theme="1"/>
          <bgColor theme="1"/>
        </patternFill>
      </fill>
    </dxf>
    <dxf>
      <font>
        <color theme="1"/>
      </font>
      <border diagonalUp="0" diagonalDown="0">
        <left/>
        <right/>
        <top/>
        <bottom/>
        <vertical/>
        <horizontal/>
      </border>
    </dxf>
    <dxf>
      <border diagonalUp="0" diagonalDown="0">
        <left/>
        <right/>
        <top/>
        <bottom/>
        <vertical/>
        <horizontal/>
      </border>
    </dxf>
  </dxfs>
  <tableStyles count="2" defaultTableStyle="TableStyleMedium2" defaultPivotStyle="PivotStyleLight16">
    <tableStyle name="Estilo de tabla 1" pivot="0" count="1" xr9:uid="{D3D6109F-0BFD-4EB3-8195-7CD1964AB824}">
      <tableStyleElement type="wholeTable" dxfId="101"/>
    </tableStyle>
    <tableStyle name="Indicadores" pivot="0" count="7" xr9:uid="{3F9A43C8-1E1F-484A-9B4D-5DBE59A69A12}">
      <tableStyleElement type="wholeTable" dxfId="100"/>
      <tableStyleElement type="headerRow" dxfId="99"/>
      <tableStyleElement type="totalRow" dxfId="98"/>
      <tableStyleElement type="firstColumn" dxfId="97"/>
      <tableStyleElement type="lastColumn" dxfId="96"/>
      <tableStyleElement type="firstRowStripe" dxfId="95"/>
      <tableStyleElement type="firstColumnStripe" dxfId="94"/>
    </tableStyle>
  </tableStyles>
  <colors>
    <mruColors>
      <color rgb="FFFFFF66"/>
      <color rgb="FFFF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2.xml.rels><?xml version="1.0" encoding="UTF-8" standalone="yes"?>
<Relationships xmlns="http://schemas.openxmlformats.org/package/2006/relationships"><Relationship Id="rId1" Type="http://schemas.openxmlformats.org/officeDocument/2006/relationships/hyperlink" Target="#Indicadores!A1"/></Relationships>
</file>

<file path=xl/drawings/_rels/drawing3.xml.rels><?xml version="1.0" encoding="UTF-8" standalone="yes"?>
<Relationships xmlns="http://schemas.openxmlformats.org/package/2006/relationships"><Relationship Id="rId1" Type="http://schemas.openxmlformats.org/officeDocument/2006/relationships/hyperlink" Target="#Indicadores!A1"/></Relationships>
</file>

<file path=xl/drawings/_rels/drawing4.xml.rels><?xml version="1.0" encoding="UTF-8" standalone="yes"?>
<Relationships xmlns="http://schemas.openxmlformats.org/package/2006/relationships"><Relationship Id="rId1" Type="http://schemas.openxmlformats.org/officeDocument/2006/relationships/hyperlink" Target="#Indicadores!A1"/></Relationships>
</file>

<file path=xl/drawings/_rels/drawing5.xml.rels><?xml version="1.0" encoding="UTF-8" standalone="yes"?>
<Relationships xmlns="http://schemas.openxmlformats.org/package/2006/relationships"><Relationship Id="rId1" Type="http://schemas.openxmlformats.org/officeDocument/2006/relationships/hyperlink" Target="#Indicadores!A1"/></Relationships>
</file>

<file path=xl/drawings/_rels/drawing6.xml.rels><?xml version="1.0" encoding="UTF-8" standalone="yes"?>
<Relationships xmlns="http://schemas.openxmlformats.org/package/2006/relationships"><Relationship Id="rId1" Type="http://schemas.openxmlformats.org/officeDocument/2006/relationships/hyperlink" Target="#Indicadores!A1"/></Relationships>
</file>

<file path=xl/drawings/_rels/drawing7.xml.rels><?xml version="1.0" encoding="UTF-8" standalone="yes"?>
<Relationships xmlns="http://schemas.openxmlformats.org/package/2006/relationships"><Relationship Id="rId1" Type="http://schemas.openxmlformats.org/officeDocument/2006/relationships/hyperlink" Target="#Indicadores!A1"/></Relationships>
</file>

<file path=xl/drawings/_rels/drawing8.xml.rels><?xml version="1.0" encoding="UTF-8" standalone="yes"?>
<Relationships xmlns="http://schemas.openxmlformats.org/package/2006/relationships"><Relationship Id="rId1" Type="http://schemas.openxmlformats.org/officeDocument/2006/relationships/hyperlink" Target="#Indicadores!A1"/></Relationships>
</file>

<file path=xl/drawings/_rels/drawing9.xml.rels><?xml version="1.0" encoding="UTF-8" standalone="yes"?>
<Relationships xmlns="http://schemas.openxmlformats.org/package/2006/relationships"><Relationship Id="rId1" Type="http://schemas.openxmlformats.org/officeDocument/2006/relationships/hyperlink" Target="#Indicadores!A1"/></Relationships>
</file>

<file path=xl/drawings/_rels/drawing10.xml.rels><?xml version="1.0" encoding="UTF-8" standalone="yes"?>
<Relationships xmlns="http://schemas.openxmlformats.org/package/2006/relationships"><Relationship Id="rId1" Type="http://schemas.openxmlformats.org/officeDocument/2006/relationships/hyperlink" Target="#Indicadores!A1"/></Relationships>
</file>

<file path=xl/drawings/drawing1.xml><?xml version="1.0" encoding="utf-8"?>
<xdr:wsDr xmlns:xdr="http://schemas.openxmlformats.org/drawingml/2006/spreadsheetDrawing" xmlns:a="http://schemas.openxmlformats.org/drawingml/2006/main">
  <xdr:oneCellAnchor>
    <xdr:from>
      <xdr:col>3</xdr:col>
      <xdr:colOff>1264921</xdr:colOff>
      <xdr:row>1</xdr:row>
      <xdr:rowOff>319087</xdr:rowOff>
    </xdr:from>
    <xdr:ext cx="3056927" cy="351058"/>
    <mc:AlternateContent xmlns:mc="http://schemas.openxmlformats.org/markup-compatibility/2006">
      <mc:Choice xmlns:a14="http://schemas.microsoft.com/office/drawing/2010/main" Requires="a14">
        <xdr:sp macro="" textlink="">
          <xdr:nvSpPr>
            <xdr:cNvPr id="2" name="CuadroTexto 1">
              <a:extLst>
                <a:ext uri="{FF2B5EF4-FFF2-40B4-BE49-F238E27FC236}">
                  <a16:creationId xmlns:a16="http://schemas.microsoft.com/office/drawing/2014/main" id="{A2AE2E4E-4CE8-4C40-BAE5-FFA1AC5D1C49}"/>
                </a:ext>
              </a:extLst>
            </xdr:cNvPr>
            <xdr:cNvSpPr txBox="1"/>
          </xdr:nvSpPr>
          <xdr:spPr>
            <a:xfrm>
              <a:off x="3908109" y="604837"/>
              <a:ext cx="3056927" cy="3510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s-MX" sz="1100" b="0" i="1">
                        <a:latin typeface="Cambria Math" panose="02040503050406030204" pitchFamily="18" charset="0"/>
                      </a:rPr>
                      <m:t>𝑉𝑎𝑙𝑜𝑟</m:t>
                    </m:r>
                    <m:r>
                      <a:rPr lang="es-MX" sz="1100" b="0" i="1">
                        <a:latin typeface="Cambria Math" panose="02040503050406030204" pitchFamily="18" charset="0"/>
                      </a:rPr>
                      <m:t>=</m:t>
                    </m:r>
                    <m:f>
                      <m:fPr>
                        <m:ctrlPr>
                          <a:rPr lang="es-MX" sz="1100" b="0" i="1">
                            <a:latin typeface="Cambria Math" panose="02040503050406030204" pitchFamily="18" charset="0"/>
                          </a:rPr>
                        </m:ctrlPr>
                      </m:fPr>
                      <m:num>
                        <m:r>
                          <a:rPr lang="es-MX" sz="1100" b="0" i="1">
                            <a:latin typeface="Cambria Math" panose="02040503050406030204" pitchFamily="18" charset="0"/>
                          </a:rPr>
                          <m:t>𝑃𝑒𝑑𝑖𝑑𝑜𝑠</m:t>
                        </m:r>
                        <m:r>
                          <a:rPr lang="es-MX" sz="1100" b="0" i="1">
                            <a:latin typeface="Cambria Math" panose="02040503050406030204" pitchFamily="18" charset="0"/>
                          </a:rPr>
                          <m:t> </m:t>
                        </m:r>
                        <m:r>
                          <a:rPr lang="es-MX" sz="1100" b="0" i="1">
                            <a:latin typeface="Cambria Math" panose="02040503050406030204" pitchFamily="18" charset="0"/>
                          </a:rPr>
                          <m:t>𝑔𝑒𝑛𝑒𝑟𝑎𝑑𝑜𝑠</m:t>
                        </m:r>
                        <m:func>
                          <m:funcPr>
                            <m:ctrlPr>
                              <a:rPr lang="es-MX" sz="1100" b="0" i="1">
                                <a:latin typeface="Cambria Math" panose="02040503050406030204" pitchFamily="18" charset="0"/>
                              </a:rPr>
                            </m:ctrlPr>
                          </m:funcPr>
                          <m:fName>
                            <m:r>
                              <m:rPr>
                                <m:sty m:val="p"/>
                              </m:rPr>
                              <a:rPr lang="es-MX" sz="1100" b="0" i="0">
                                <a:latin typeface="Cambria Math" panose="02040503050406030204" pitchFamily="18" charset="0"/>
                              </a:rPr>
                              <m:t>sin</m:t>
                            </m:r>
                          </m:fName>
                          <m:e>
                            <m:r>
                              <a:rPr lang="es-MX" sz="1100" b="0" i="1">
                                <a:latin typeface="Cambria Math" panose="02040503050406030204" pitchFamily="18" charset="0"/>
                              </a:rPr>
                              <m:t>𝑝𝑟𝑜𝑏𝑙𝑒𝑚𝑎𝑠</m:t>
                            </m:r>
                          </m:e>
                        </m:func>
                      </m:num>
                      <m:den>
                        <m:r>
                          <a:rPr lang="es-MX" sz="1100" b="0" i="1">
                            <a:latin typeface="Cambria Math" panose="02040503050406030204" pitchFamily="18" charset="0"/>
                          </a:rPr>
                          <m:t>𝑇𝑜𝑡𝑎𝑙</m:t>
                        </m:r>
                        <m:r>
                          <a:rPr lang="es-MX" sz="1100" b="0" i="1">
                            <a:latin typeface="Cambria Math" panose="02040503050406030204" pitchFamily="18" charset="0"/>
                          </a:rPr>
                          <m:t> </m:t>
                        </m:r>
                        <m:r>
                          <a:rPr lang="es-MX" sz="1100" b="0" i="1">
                            <a:latin typeface="Cambria Math" panose="02040503050406030204" pitchFamily="18" charset="0"/>
                          </a:rPr>
                          <m:t>𝑑𝑒</m:t>
                        </m:r>
                        <m:r>
                          <a:rPr lang="es-MX" sz="1100" b="0" i="1">
                            <a:latin typeface="Cambria Math" panose="02040503050406030204" pitchFamily="18" charset="0"/>
                          </a:rPr>
                          <m:t> </m:t>
                        </m:r>
                        <m:r>
                          <a:rPr lang="es-MX" sz="1100" b="0" i="1">
                            <a:latin typeface="Cambria Math" panose="02040503050406030204" pitchFamily="18" charset="0"/>
                          </a:rPr>
                          <m:t>𝑝𝑒𝑑𝑖𝑑𝑜𝑠</m:t>
                        </m:r>
                        <m:r>
                          <a:rPr lang="es-MX" sz="1100" b="0" i="1">
                            <a:latin typeface="Cambria Math" panose="02040503050406030204" pitchFamily="18" charset="0"/>
                          </a:rPr>
                          <m:t> </m:t>
                        </m:r>
                        <m:r>
                          <a:rPr lang="es-MX" sz="1100" b="0" i="1">
                            <a:latin typeface="Cambria Math" panose="02040503050406030204" pitchFamily="18" charset="0"/>
                          </a:rPr>
                          <m:t>𝑔𝑒𝑛𝑒𝑟𝑎𝑑𝑜𝑠</m:t>
                        </m:r>
                      </m:den>
                    </m:f>
                    <m:r>
                      <a:rPr lang="es-MX" sz="1100" b="0" i="1">
                        <a:latin typeface="Cambria Math" panose="02040503050406030204" pitchFamily="18" charset="0"/>
                      </a:rPr>
                      <m:t>∗100</m:t>
                    </m:r>
                  </m:oMath>
                </m:oMathPara>
              </a14:m>
              <a:endParaRPr lang="es-MX" sz="1100"/>
            </a:p>
          </xdr:txBody>
        </xdr:sp>
      </mc:Choice>
      <mc:Fallback>
        <xdr:sp macro="" textlink="">
          <xdr:nvSpPr>
            <xdr:cNvPr id="2" name="CuadroTexto 1">
              <a:extLst>
                <a:ext uri="{FF2B5EF4-FFF2-40B4-BE49-F238E27FC236}">
                  <a16:creationId xmlns:a16="http://schemas.microsoft.com/office/drawing/2014/main" id="{A2AE2E4E-4CE8-4C40-BAE5-FFA1AC5D1C49}"/>
                </a:ext>
              </a:extLst>
            </xdr:cNvPr>
            <xdr:cNvSpPr txBox="1"/>
          </xdr:nvSpPr>
          <xdr:spPr>
            <a:xfrm>
              <a:off x="3908109" y="604837"/>
              <a:ext cx="3056927" cy="3510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MX" sz="1100" b="0" i="0">
                  <a:latin typeface="Cambria Math" panose="02040503050406030204" pitchFamily="18" charset="0"/>
                </a:rPr>
                <a:t>𝑉𝑎𝑙𝑜𝑟=(𝑃𝑒𝑑𝑖𝑑𝑜𝑠 𝑔𝑒𝑛𝑒𝑟𝑎𝑑𝑜𝑠 sin⁡𝑝𝑟𝑜𝑏𝑙𝑒𝑚𝑎𝑠)/(𝑇𝑜𝑡𝑎𝑙 𝑑𝑒 𝑝𝑒𝑑𝑖𝑑𝑜𝑠 𝑔𝑒𝑛𝑒𝑟𝑎𝑑𝑜𝑠)∗100</a:t>
              </a:r>
              <a:endParaRPr lang="es-MX" sz="1100"/>
            </a:p>
          </xdr:txBody>
        </xdr:sp>
      </mc:Fallback>
    </mc:AlternateContent>
    <xdr:clientData/>
  </xdr:oneCellAnchor>
  <xdr:oneCellAnchor>
    <xdr:from>
      <xdr:col>3</xdr:col>
      <xdr:colOff>1281464</xdr:colOff>
      <xdr:row>2</xdr:row>
      <xdr:rowOff>366712</xdr:rowOff>
    </xdr:from>
    <xdr:ext cx="3023840" cy="349904"/>
    <mc:AlternateContent xmlns:mc="http://schemas.openxmlformats.org/markup-compatibility/2006">
      <mc:Choice xmlns:a14="http://schemas.microsoft.com/office/drawing/2010/main" Requires="a14">
        <xdr:sp macro="" textlink="">
          <xdr:nvSpPr>
            <xdr:cNvPr id="4" name="CuadroTexto 3">
              <a:extLst>
                <a:ext uri="{FF2B5EF4-FFF2-40B4-BE49-F238E27FC236}">
                  <a16:creationId xmlns:a16="http://schemas.microsoft.com/office/drawing/2014/main" id="{639F2F38-4958-4AD3-B2F3-5F2004B7838E}"/>
                </a:ext>
              </a:extLst>
            </xdr:cNvPr>
            <xdr:cNvSpPr txBox="1"/>
          </xdr:nvSpPr>
          <xdr:spPr>
            <a:xfrm>
              <a:off x="3924652" y="1604962"/>
              <a:ext cx="3023840" cy="3499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s-MX" sz="1100" b="0" i="1">
                        <a:latin typeface="Cambria Math" panose="02040503050406030204" pitchFamily="18" charset="0"/>
                      </a:rPr>
                      <m:t>𝑉𝑎𝑙𝑜𝑟</m:t>
                    </m:r>
                    <m:r>
                      <a:rPr lang="es-MX" sz="1100" b="0" i="1">
                        <a:latin typeface="Cambria Math" panose="02040503050406030204" pitchFamily="18" charset="0"/>
                      </a:rPr>
                      <m:t>=</m:t>
                    </m:r>
                    <m:f>
                      <m:fPr>
                        <m:ctrlPr>
                          <a:rPr lang="es-MX" sz="1100" b="0" i="1">
                            <a:latin typeface="Cambria Math" panose="02040503050406030204" pitchFamily="18" charset="0"/>
                          </a:rPr>
                        </m:ctrlPr>
                      </m:fPr>
                      <m:num>
                        <m:r>
                          <a:rPr lang="es-MX" sz="1100" b="0" i="1">
                            <a:latin typeface="Cambria Math" panose="02040503050406030204" pitchFamily="18" charset="0"/>
                          </a:rPr>
                          <m:t>𝐶𝑎𝑛𝑡𝑖𝑑𝑎𝑑</m:t>
                        </m:r>
                        <m:r>
                          <a:rPr lang="es-MX" sz="1100" b="0" i="1">
                            <a:latin typeface="Cambria Math" panose="02040503050406030204" pitchFamily="18" charset="0"/>
                          </a:rPr>
                          <m:t> </m:t>
                        </m:r>
                        <m:r>
                          <a:rPr lang="es-MX" sz="1100" b="0" i="1">
                            <a:latin typeface="Cambria Math" panose="02040503050406030204" pitchFamily="18" charset="0"/>
                          </a:rPr>
                          <m:t>𝑑𝑒</m:t>
                        </m:r>
                        <m:r>
                          <a:rPr lang="es-MX" sz="1100" b="0" i="1">
                            <a:latin typeface="Cambria Math" panose="02040503050406030204" pitchFamily="18" charset="0"/>
                          </a:rPr>
                          <m:t> </m:t>
                        </m:r>
                        <m:r>
                          <a:rPr lang="es-MX" sz="1100" b="0" i="1">
                            <a:latin typeface="Cambria Math" panose="02040503050406030204" pitchFamily="18" charset="0"/>
                          </a:rPr>
                          <m:t>𝑝𝑟𝑜𝑑𝑢𝑐𝑡𝑜</m:t>
                        </m:r>
                        <m:r>
                          <a:rPr lang="es-MX" sz="1100" b="0" i="1">
                            <a:latin typeface="Cambria Math" panose="02040503050406030204" pitchFamily="18" charset="0"/>
                          </a:rPr>
                          <m:t> </m:t>
                        </m:r>
                        <m:r>
                          <a:rPr lang="es-MX" sz="1100" b="0" i="1">
                            <a:latin typeface="Cambria Math" panose="02040503050406030204" pitchFamily="18" charset="0"/>
                          </a:rPr>
                          <m:t>𝑟𝑒𝑐h𝑎𝑧𝑎𝑑𝑜</m:t>
                        </m:r>
                      </m:num>
                      <m:den>
                        <m:r>
                          <a:rPr lang="es-MX" sz="1100" b="0" i="1">
                            <a:latin typeface="Cambria Math" panose="02040503050406030204" pitchFamily="18" charset="0"/>
                          </a:rPr>
                          <m:t>𝑇𝑜𝑡𝑎𝑙</m:t>
                        </m:r>
                        <m:r>
                          <a:rPr lang="es-MX" sz="1100" b="0" i="1">
                            <a:latin typeface="Cambria Math" panose="02040503050406030204" pitchFamily="18" charset="0"/>
                          </a:rPr>
                          <m:t> </m:t>
                        </m:r>
                        <m:r>
                          <a:rPr lang="es-MX" sz="1100" b="0" i="1">
                            <a:latin typeface="Cambria Math" panose="02040503050406030204" pitchFamily="18" charset="0"/>
                          </a:rPr>
                          <m:t>𝑑𝑒</m:t>
                        </m:r>
                        <m:r>
                          <a:rPr lang="es-MX" sz="1100" b="0" i="1">
                            <a:latin typeface="Cambria Math" panose="02040503050406030204" pitchFamily="18" charset="0"/>
                          </a:rPr>
                          <m:t> </m:t>
                        </m:r>
                        <m:r>
                          <a:rPr lang="es-MX" sz="1100" b="0" i="1">
                            <a:latin typeface="Cambria Math" panose="02040503050406030204" pitchFamily="18" charset="0"/>
                          </a:rPr>
                          <m:t>𝑝𝑟𝑜𝑑𝑢𝑐𝑡𝑜</m:t>
                        </m:r>
                        <m:r>
                          <a:rPr lang="es-MX" sz="1100" b="0" i="1">
                            <a:latin typeface="Cambria Math" panose="02040503050406030204" pitchFamily="18" charset="0"/>
                          </a:rPr>
                          <m:t> </m:t>
                        </m:r>
                        <m:r>
                          <a:rPr lang="es-MX" sz="1100" b="0" i="1">
                            <a:latin typeface="Cambria Math" panose="02040503050406030204" pitchFamily="18" charset="0"/>
                          </a:rPr>
                          <m:t>𝑟𝑒𝑐𝑖𝑏𝑖𝑑𝑜</m:t>
                        </m:r>
                      </m:den>
                    </m:f>
                    <m:r>
                      <a:rPr lang="es-MX" sz="1100" b="0" i="1">
                        <a:latin typeface="Cambria Math" panose="02040503050406030204" pitchFamily="18" charset="0"/>
                      </a:rPr>
                      <m:t>∗100</m:t>
                    </m:r>
                  </m:oMath>
                </m:oMathPara>
              </a14:m>
              <a:endParaRPr lang="es-MX" sz="1100"/>
            </a:p>
          </xdr:txBody>
        </xdr:sp>
      </mc:Choice>
      <mc:Fallback>
        <xdr:sp macro="" textlink="">
          <xdr:nvSpPr>
            <xdr:cNvPr id="4" name="CuadroTexto 3">
              <a:extLst>
                <a:ext uri="{FF2B5EF4-FFF2-40B4-BE49-F238E27FC236}">
                  <a16:creationId xmlns:a16="http://schemas.microsoft.com/office/drawing/2014/main" id="{639F2F38-4958-4AD3-B2F3-5F2004B7838E}"/>
                </a:ext>
              </a:extLst>
            </xdr:cNvPr>
            <xdr:cNvSpPr txBox="1"/>
          </xdr:nvSpPr>
          <xdr:spPr>
            <a:xfrm>
              <a:off x="3924652" y="1604962"/>
              <a:ext cx="3023840" cy="3499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MX" sz="1100" b="0" i="0">
                  <a:latin typeface="Cambria Math" panose="02040503050406030204" pitchFamily="18" charset="0"/>
                </a:rPr>
                <a:t>𝑉𝑎𝑙𝑜𝑟=(𝐶𝑎𝑛𝑡𝑖𝑑𝑎𝑑 𝑑𝑒 𝑝𝑟𝑜𝑑𝑢𝑐𝑡𝑜 𝑟𝑒𝑐ℎ𝑎𝑧𝑎𝑑𝑜)/(𝑇𝑜𝑡𝑎𝑙 𝑑𝑒 𝑝𝑟𝑜𝑑𝑢𝑐𝑡𝑜 𝑟𝑒𝑐𝑖𝑏𝑖𝑑𝑜)∗100</a:t>
              </a:r>
              <a:endParaRPr lang="es-MX" sz="1100"/>
            </a:p>
          </xdr:txBody>
        </xdr:sp>
      </mc:Fallback>
    </mc:AlternateContent>
    <xdr:clientData/>
  </xdr:oneCellAnchor>
  <xdr:oneCellAnchor>
    <xdr:from>
      <xdr:col>4</xdr:col>
      <xdr:colOff>125857</xdr:colOff>
      <xdr:row>3</xdr:row>
      <xdr:rowOff>900112</xdr:rowOff>
    </xdr:from>
    <xdr:ext cx="2715680" cy="349904"/>
    <mc:AlternateContent xmlns:mc="http://schemas.openxmlformats.org/markup-compatibility/2006">
      <mc:Choice xmlns:a14="http://schemas.microsoft.com/office/drawing/2010/main" Requires="a14">
        <xdr:sp macro="" textlink="">
          <xdr:nvSpPr>
            <xdr:cNvPr id="6" name="CuadroTexto 5">
              <a:extLst>
                <a:ext uri="{FF2B5EF4-FFF2-40B4-BE49-F238E27FC236}">
                  <a16:creationId xmlns:a16="http://schemas.microsoft.com/office/drawing/2014/main" id="{53AF8F82-8D92-40BE-9048-8C3070B49BF1}"/>
                </a:ext>
              </a:extLst>
            </xdr:cNvPr>
            <xdr:cNvSpPr txBox="1"/>
          </xdr:nvSpPr>
          <xdr:spPr>
            <a:xfrm>
              <a:off x="4078732" y="2900362"/>
              <a:ext cx="2715680" cy="3499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s-MX" sz="1100" b="0" i="1">
                        <a:latin typeface="Cambria Math" panose="02040503050406030204" pitchFamily="18" charset="0"/>
                      </a:rPr>
                      <m:t>𝑉𝑎𝑙𝑜𝑟</m:t>
                    </m:r>
                    <m:r>
                      <a:rPr lang="es-MX" sz="1100" b="0" i="1">
                        <a:latin typeface="Cambria Math" panose="02040503050406030204" pitchFamily="18" charset="0"/>
                      </a:rPr>
                      <m:t>=</m:t>
                    </m:r>
                    <m:f>
                      <m:fPr>
                        <m:ctrlPr>
                          <a:rPr lang="es-MX" sz="1100" b="0" i="1">
                            <a:latin typeface="Cambria Math" panose="02040503050406030204" pitchFamily="18" charset="0"/>
                          </a:rPr>
                        </m:ctrlPr>
                      </m:fPr>
                      <m:num>
                        <m:r>
                          <a:rPr lang="es-MX" sz="1100" b="0" i="1">
                            <a:latin typeface="Cambria Math" panose="02040503050406030204" pitchFamily="18" charset="0"/>
                          </a:rPr>
                          <m:t>𝐶𝑎𝑝𝑎𝑐𝑖𝑑𝑎𝑑</m:t>
                        </m:r>
                        <m:r>
                          <a:rPr lang="es-MX" sz="1100" b="0" i="1">
                            <a:latin typeface="Cambria Math" panose="02040503050406030204" pitchFamily="18" charset="0"/>
                          </a:rPr>
                          <m:t> </m:t>
                        </m:r>
                        <m:r>
                          <a:rPr lang="es-MX" sz="1100" b="0" i="1">
                            <a:latin typeface="Cambria Math" panose="02040503050406030204" pitchFamily="18" charset="0"/>
                          </a:rPr>
                          <m:t>𝑢𝑡𝑖𝑙𝑖𝑧𝑎𝑑𝑎</m:t>
                        </m:r>
                      </m:num>
                      <m:den>
                        <m:r>
                          <a:rPr lang="es-MX" sz="1100" b="0" i="1">
                            <a:latin typeface="Cambria Math" panose="02040503050406030204" pitchFamily="18" charset="0"/>
                          </a:rPr>
                          <m:t>𝐶𝑎𝑝𝑎𝑐𝑖𝑑𝑎𝑑</m:t>
                        </m:r>
                        <m:r>
                          <a:rPr lang="es-MX" sz="1100" b="0" i="1">
                            <a:latin typeface="Cambria Math" panose="02040503050406030204" pitchFamily="18" charset="0"/>
                          </a:rPr>
                          <m:t> </m:t>
                        </m:r>
                        <m:r>
                          <a:rPr lang="es-MX" sz="1100" b="0" i="1">
                            <a:latin typeface="Cambria Math" panose="02040503050406030204" pitchFamily="18" charset="0"/>
                          </a:rPr>
                          <m:t>𝑚</m:t>
                        </m:r>
                        <m:r>
                          <a:rPr lang="es-MX" sz="1100" b="0" i="1">
                            <a:latin typeface="Cambria Math" panose="02040503050406030204" pitchFamily="18" charset="0"/>
                          </a:rPr>
                          <m:t>á</m:t>
                        </m:r>
                        <m:r>
                          <a:rPr lang="es-MX" sz="1100" b="0" i="1">
                            <a:latin typeface="Cambria Math" panose="02040503050406030204" pitchFamily="18" charset="0"/>
                          </a:rPr>
                          <m:t>𝑥𝑖𝑚𝑎</m:t>
                        </m:r>
                        <m:r>
                          <a:rPr lang="es-MX" sz="1100" b="0" i="1">
                            <a:latin typeface="Cambria Math" panose="02040503050406030204" pitchFamily="18" charset="0"/>
                          </a:rPr>
                          <m:t> </m:t>
                        </m:r>
                        <m:r>
                          <a:rPr lang="es-MX" sz="1100" b="0" i="1">
                            <a:latin typeface="Cambria Math" panose="02040503050406030204" pitchFamily="18" charset="0"/>
                          </a:rPr>
                          <m:t>𝑣𝑒h</m:t>
                        </m:r>
                        <m:r>
                          <a:rPr lang="es-MX" sz="1100" b="0" i="1">
                            <a:latin typeface="Cambria Math" panose="02040503050406030204" pitchFamily="18" charset="0"/>
                          </a:rPr>
                          <m:t>í</m:t>
                        </m:r>
                        <m:r>
                          <a:rPr lang="es-MX" sz="1100" b="0" i="1">
                            <a:latin typeface="Cambria Math" panose="02040503050406030204" pitchFamily="18" charset="0"/>
                          </a:rPr>
                          <m:t>𝑐𝑢𝑙𝑜</m:t>
                        </m:r>
                      </m:den>
                    </m:f>
                    <m:r>
                      <a:rPr lang="es-MX" sz="1100" b="0" i="1">
                        <a:latin typeface="Cambria Math" panose="02040503050406030204" pitchFamily="18" charset="0"/>
                      </a:rPr>
                      <m:t>∗100</m:t>
                    </m:r>
                  </m:oMath>
                </m:oMathPara>
              </a14:m>
              <a:endParaRPr lang="es-MX" sz="1100"/>
            </a:p>
          </xdr:txBody>
        </xdr:sp>
      </mc:Choice>
      <mc:Fallback>
        <xdr:sp macro="" textlink="">
          <xdr:nvSpPr>
            <xdr:cNvPr id="6" name="CuadroTexto 5">
              <a:extLst>
                <a:ext uri="{FF2B5EF4-FFF2-40B4-BE49-F238E27FC236}">
                  <a16:creationId xmlns:a16="http://schemas.microsoft.com/office/drawing/2014/main" id="{53AF8F82-8D92-40BE-9048-8C3070B49BF1}"/>
                </a:ext>
              </a:extLst>
            </xdr:cNvPr>
            <xdr:cNvSpPr txBox="1"/>
          </xdr:nvSpPr>
          <xdr:spPr>
            <a:xfrm>
              <a:off x="4078732" y="2900362"/>
              <a:ext cx="2715680" cy="3499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MX" sz="1100" b="0" i="0">
                  <a:latin typeface="Cambria Math" panose="02040503050406030204" pitchFamily="18" charset="0"/>
                </a:rPr>
                <a:t>𝑉𝑎𝑙𝑜𝑟=(𝐶𝑎𝑝𝑎𝑐𝑖𝑑𝑎𝑑 𝑢𝑡𝑖𝑙𝑖𝑧𝑎𝑑𝑎)/(𝐶𝑎𝑝𝑎𝑐𝑖𝑑𝑎𝑑 𝑚á𝑥𝑖𝑚𝑎 𝑣𝑒ℎí𝑐𝑢𝑙𝑜)∗100</a:t>
              </a:r>
              <a:endParaRPr lang="es-MX" sz="1100"/>
            </a:p>
          </xdr:txBody>
        </xdr:sp>
      </mc:Fallback>
    </mc:AlternateContent>
    <xdr:clientData/>
  </xdr:oneCellAnchor>
  <xdr:oneCellAnchor>
    <xdr:from>
      <xdr:col>3</xdr:col>
      <xdr:colOff>1228721</xdr:colOff>
      <xdr:row>4</xdr:row>
      <xdr:rowOff>315004</xdr:rowOff>
    </xdr:from>
    <xdr:ext cx="3183757" cy="350737"/>
    <mc:AlternateContent xmlns:mc="http://schemas.openxmlformats.org/markup-compatibility/2006">
      <mc:Choice xmlns:a14="http://schemas.microsoft.com/office/drawing/2010/main" Requires="a14">
        <xdr:sp macro="" textlink="">
          <xdr:nvSpPr>
            <xdr:cNvPr id="7" name="CuadroTexto 6">
              <a:extLst>
                <a:ext uri="{FF2B5EF4-FFF2-40B4-BE49-F238E27FC236}">
                  <a16:creationId xmlns:a16="http://schemas.microsoft.com/office/drawing/2014/main" id="{E7495855-D730-4D72-B3B3-956F84E9259D}"/>
                </a:ext>
              </a:extLst>
            </xdr:cNvPr>
            <xdr:cNvSpPr txBox="1"/>
          </xdr:nvSpPr>
          <xdr:spPr>
            <a:xfrm>
              <a:off x="3882114" y="4220254"/>
              <a:ext cx="3183757" cy="3507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s-MX" sz="1100" b="0" i="1">
                        <a:latin typeface="Cambria Math" panose="02040503050406030204" pitchFamily="18" charset="0"/>
                      </a:rPr>
                      <m:t>𝑉𝑎𝑙𝑜𝑟</m:t>
                    </m:r>
                    <m:r>
                      <a:rPr lang="es-MX" sz="1100" b="0" i="1">
                        <a:latin typeface="Cambria Math" panose="02040503050406030204" pitchFamily="18" charset="0"/>
                      </a:rPr>
                      <m:t>=</m:t>
                    </m:r>
                    <m:f>
                      <m:fPr>
                        <m:ctrlPr>
                          <a:rPr lang="es-MX" sz="1100" b="0" i="1">
                            <a:latin typeface="Cambria Math" panose="02040503050406030204" pitchFamily="18" charset="0"/>
                          </a:rPr>
                        </m:ctrlPr>
                      </m:fPr>
                      <m:num>
                        <m:r>
                          <a:rPr lang="es-MX" sz="1100" b="0" i="1">
                            <a:latin typeface="Cambria Math" panose="02040503050406030204" pitchFamily="18" charset="0"/>
                          </a:rPr>
                          <m:t>𝑁</m:t>
                        </m:r>
                        <m:r>
                          <a:rPr lang="es-MX" sz="1100" b="0" i="1">
                            <a:latin typeface="Cambria Math" panose="02040503050406030204" pitchFamily="18" charset="0"/>
                          </a:rPr>
                          <m:t>ú</m:t>
                        </m:r>
                        <m:r>
                          <a:rPr lang="es-MX" sz="1100" b="0" i="1">
                            <a:latin typeface="Cambria Math" panose="02040503050406030204" pitchFamily="18" charset="0"/>
                          </a:rPr>
                          <m:t>𝑚𝑒𝑟𝑜</m:t>
                        </m:r>
                        <m:r>
                          <a:rPr lang="es-MX" sz="1100" b="0" i="1">
                            <a:latin typeface="Cambria Math" panose="02040503050406030204" pitchFamily="18" charset="0"/>
                          </a:rPr>
                          <m:t> </m:t>
                        </m:r>
                        <m:r>
                          <a:rPr lang="es-MX" sz="1100" b="0" i="1">
                            <a:latin typeface="Cambria Math" panose="02040503050406030204" pitchFamily="18" charset="0"/>
                          </a:rPr>
                          <m:t>𝑑𝑒</m:t>
                        </m:r>
                        <m:r>
                          <a:rPr lang="es-MX" sz="1100" b="0" i="1">
                            <a:latin typeface="Cambria Math" panose="02040503050406030204" pitchFamily="18" charset="0"/>
                          </a:rPr>
                          <m:t> </m:t>
                        </m:r>
                        <m:r>
                          <a:rPr lang="es-MX" sz="1100" b="0" i="1">
                            <a:latin typeface="Cambria Math" panose="02040503050406030204" pitchFamily="18" charset="0"/>
                          </a:rPr>
                          <m:t>𝑃𝑒𝑑𝑖𝑑𝑜𝑠</m:t>
                        </m:r>
                        <m:r>
                          <a:rPr lang="es-MX" sz="1100" b="0" i="1">
                            <a:latin typeface="Cambria Math" panose="02040503050406030204" pitchFamily="18" charset="0"/>
                          </a:rPr>
                          <m:t> </m:t>
                        </m:r>
                        <m:r>
                          <a:rPr lang="es-MX" sz="1100" b="0" i="1">
                            <a:latin typeface="Cambria Math" panose="02040503050406030204" pitchFamily="18" charset="0"/>
                          </a:rPr>
                          <m:t>𝑎𝑙𝑖𝑠𝑡𝑎𝑑𝑜𝑠</m:t>
                        </m:r>
                      </m:num>
                      <m:den>
                        <m:r>
                          <a:rPr lang="es-MX" sz="1100" b="0" i="1">
                            <a:latin typeface="Cambria Math" panose="02040503050406030204" pitchFamily="18" charset="0"/>
                          </a:rPr>
                          <m:t>𝐶𝑎𝑝𝑎𝑐𝑖𝑑𝑎𝑑</m:t>
                        </m:r>
                        <m:r>
                          <a:rPr lang="es-MX" sz="1100" b="0" i="1">
                            <a:latin typeface="Cambria Math" panose="02040503050406030204" pitchFamily="18" charset="0"/>
                          </a:rPr>
                          <m:t> </m:t>
                        </m:r>
                        <m:r>
                          <a:rPr lang="es-MX" sz="1100" b="0" i="1">
                            <a:latin typeface="Cambria Math" panose="02040503050406030204" pitchFamily="18" charset="0"/>
                          </a:rPr>
                          <m:t>𝑚</m:t>
                        </m:r>
                        <m:r>
                          <a:rPr lang="es-MX" sz="1100" b="0" i="1">
                            <a:latin typeface="Cambria Math" panose="02040503050406030204" pitchFamily="18" charset="0"/>
                          </a:rPr>
                          <m:t>á</m:t>
                        </m:r>
                        <m:r>
                          <a:rPr lang="es-MX" sz="1100" b="0" i="1">
                            <a:latin typeface="Cambria Math" panose="02040503050406030204" pitchFamily="18" charset="0"/>
                          </a:rPr>
                          <m:t>𝑥𝑖𝑚𝑎</m:t>
                        </m:r>
                        <m:r>
                          <a:rPr lang="es-MX" sz="1100" b="0" i="1">
                            <a:latin typeface="Cambria Math" panose="02040503050406030204" pitchFamily="18" charset="0"/>
                          </a:rPr>
                          <m:t> </m:t>
                        </m:r>
                        <m:r>
                          <a:rPr lang="es-MX" sz="1100" b="0" i="1">
                            <a:latin typeface="Cambria Math" panose="02040503050406030204" pitchFamily="18" charset="0"/>
                          </a:rPr>
                          <m:t>𝑑𝑒</m:t>
                        </m:r>
                        <m:r>
                          <a:rPr lang="es-MX" sz="1100" b="0" i="1">
                            <a:latin typeface="Cambria Math" panose="02040503050406030204" pitchFamily="18" charset="0"/>
                          </a:rPr>
                          <m:t> </m:t>
                        </m:r>
                        <m:r>
                          <a:rPr lang="es-MX" sz="1100" b="0" i="1">
                            <a:latin typeface="Cambria Math" panose="02040503050406030204" pitchFamily="18" charset="0"/>
                          </a:rPr>
                          <m:t>𝑎𝑙𝑖𝑠𝑡𝑎𝑚𝑖𝑒𝑛𝑡𝑜</m:t>
                        </m:r>
                      </m:den>
                    </m:f>
                    <m:r>
                      <a:rPr lang="es-MX" sz="1100" b="0" i="1">
                        <a:latin typeface="Cambria Math" panose="02040503050406030204" pitchFamily="18" charset="0"/>
                      </a:rPr>
                      <m:t>∗100</m:t>
                    </m:r>
                  </m:oMath>
                </m:oMathPara>
              </a14:m>
              <a:endParaRPr lang="es-MX" sz="1100"/>
            </a:p>
          </xdr:txBody>
        </xdr:sp>
      </mc:Choice>
      <mc:Fallback>
        <xdr:sp macro="" textlink="">
          <xdr:nvSpPr>
            <xdr:cNvPr id="7" name="CuadroTexto 6">
              <a:extLst>
                <a:ext uri="{FF2B5EF4-FFF2-40B4-BE49-F238E27FC236}">
                  <a16:creationId xmlns:a16="http://schemas.microsoft.com/office/drawing/2014/main" id="{E7495855-D730-4D72-B3B3-956F84E9259D}"/>
                </a:ext>
              </a:extLst>
            </xdr:cNvPr>
            <xdr:cNvSpPr txBox="1"/>
          </xdr:nvSpPr>
          <xdr:spPr>
            <a:xfrm>
              <a:off x="3882114" y="4220254"/>
              <a:ext cx="3183757" cy="3507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MX" sz="1100" b="0" i="0">
                  <a:latin typeface="Cambria Math" panose="02040503050406030204" pitchFamily="18" charset="0"/>
                </a:rPr>
                <a:t>𝑉𝑎𝑙𝑜𝑟=(𝑁ú𝑚𝑒𝑟𝑜 𝑑𝑒 𝑃𝑒𝑑𝑖𝑑𝑜𝑠 𝑎𝑙𝑖𝑠𝑡𝑎𝑑𝑜𝑠)/(𝐶𝑎𝑝𝑎𝑐𝑖𝑑𝑎𝑑 𝑚á𝑥𝑖𝑚𝑎 𝑑𝑒 𝑎𝑙𝑖𝑠𝑡𝑎𝑚𝑖𝑒𝑛𝑡𝑜)∗100</a:t>
              </a:r>
              <a:endParaRPr lang="es-MX" sz="1100"/>
            </a:p>
          </xdr:txBody>
        </xdr:sp>
      </mc:Fallback>
    </mc:AlternateContent>
    <xdr:clientData/>
  </xdr:oneCellAnchor>
  <xdr:oneCellAnchor>
    <xdr:from>
      <xdr:col>3</xdr:col>
      <xdr:colOff>1270339</xdr:colOff>
      <xdr:row>5</xdr:row>
      <xdr:rowOff>1033462</xdr:rowOff>
    </xdr:from>
    <xdr:ext cx="3046090" cy="687496"/>
    <mc:AlternateContent xmlns:mc="http://schemas.openxmlformats.org/markup-compatibility/2006">
      <mc:Choice xmlns:a14="http://schemas.microsoft.com/office/drawing/2010/main" Requires="a14">
        <xdr:sp macro="" textlink="">
          <xdr:nvSpPr>
            <xdr:cNvPr id="9" name="CuadroTexto 8">
              <a:extLst>
                <a:ext uri="{FF2B5EF4-FFF2-40B4-BE49-F238E27FC236}">
                  <a16:creationId xmlns:a16="http://schemas.microsoft.com/office/drawing/2014/main" id="{D33BCB22-55BF-4C5C-8053-36A2CA1B22E4}"/>
                </a:ext>
              </a:extLst>
            </xdr:cNvPr>
            <xdr:cNvSpPr txBox="1"/>
          </xdr:nvSpPr>
          <xdr:spPr>
            <a:xfrm>
              <a:off x="3913527" y="5891212"/>
              <a:ext cx="3046090" cy="6874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s-MX" sz="1100" b="0" i="1">
                        <a:latin typeface="Cambria Math" panose="02040503050406030204" pitchFamily="18" charset="0"/>
                      </a:rPr>
                      <m:t>𝑉𝑎𝑙𝑜𝑟</m:t>
                    </m:r>
                    <m:r>
                      <a:rPr lang="es-MX" sz="1100" b="0" i="1">
                        <a:latin typeface="Cambria Math" panose="02040503050406030204" pitchFamily="18" charset="0"/>
                      </a:rPr>
                      <m:t>=</m:t>
                    </m:r>
                    <m:f>
                      <m:fPr>
                        <m:ctrlPr>
                          <a:rPr lang="es-MX" sz="1100" b="0" i="1">
                            <a:latin typeface="Cambria Math" panose="02040503050406030204" pitchFamily="18" charset="0"/>
                          </a:rPr>
                        </m:ctrlPr>
                      </m:fPr>
                      <m:num>
                        <m:r>
                          <a:rPr lang="es-MX" sz="1100" b="0" i="1">
                            <a:latin typeface="Cambria Math" panose="02040503050406030204" pitchFamily="18" charset="0"/>
                          </a:rPr>
                          <m:t>𝐶𝑎𝑛𝑡𝑖𝑑𝑎𝑑𝑒𝑠</m:t>
                        </m:r>
                        <m:r>
                          <a:rPr lang="es-MX" sz="1100" b="0" i="1">
                            <a:latin typeface="Cambria Math" panose="02040503050406030204" pitchFamily="18" charset="0"/>
                          </a:rPr>
                          <m:t> </m:t>
                        </m:r>
                        <m:r>
                          <a:rPr lang="es-MX" sz="1100" b="0" i="1">
                            <a:latin typeface="Cambria Math" panose="02040503050406030204" pitchFamily="18" charset="0"/>
                          </a:rPr>
                          <m:t>𝑝𝑜𝑟</m:t>
                        </m:r>
                        <m:r>
                          <a:rPr lang="es-MX" sz="1100" b="0" i="1">
                            <a:latin typeface="Cambria Math" panose="02040503050406030204" pitchFamily="18" charset="0"/>
                          </a:rPr>
                          <m:t> </m:t>
                        </m:r>
                        <m:r>
                          <a:rPr lang="es-MX" sz="1100" b="0" i="1">
                            <a:latin typeface="Cambria Math" panose="02040503050406030204" pitchFamily="18" charset="0"/>
                          </a:rPr>
                          <m:t>𝑝𝑟𝑜𝑑𝑢𝑐𝑡𝑜</m:t>
                        </m:r>
                        <m:r>
                          <a:rPr lang="es-MX" sz="1100" b="0" i="1">
                            <a:latin typeface="Cambria Math" panose="02040503050406030204" pitchFamily="18" charset="0"/>
                          </a:rPr>
                          <m:t> </m:t>
                        </m:r>
                        <m:r>
                          <a:rPr lang="es-MX" sz="1100" b="0" i="1">
                            <a:latin typeface="Cambria Math" panose="02040503050406030204" pitchFamily="18" charset="0"/>
                          </a:rPr>
                          <m:t>𝑑𝑒𝑠𝑝𝑎𝑐h𝑎𝑑𝑜𝑠</m:t>
                        </m:r>
                      </m:num>
                      <m:den>
                        <m:r>
                          <a:rPr lang="es-MX" sz="1100" b="0" i="1">
                            <a:latin typeface="Cambria Math" panose="02040503050406030204" pitchFamily="18" charset="0"/>
                          </a:rPr>
                          <m:t>𝐼𝑛𝑣𝑒𝑛𝑡𝑎𝑟𝑖𝑜</m:t>
                        </m:r>
                        <m:r>
                          <a:rPr lang="es-MX" sz="1100" b="0" i="1">
                            <a:latin typeface="Cambria Math" panose="02040503050406030204" pitchFamily="18" charset="0"/>
                          </a:rPr>
                          <m:t> </m:t>
                        </m:r>
                        <m:r>
                          <a:rPr lang="es-MX" sz="1100" b="0" i="1">
                            <a:latin typeface="Cambria Math" panose="02040503050406030204" pitchFamily="18" charset="0"/>
                          </a:rPr>
                          <m:t>𝑝𝑟𝑜𝑚𝑒𝑑𝑖𝑜</m:t>
                        </m:r>
                        <m:r>
                          <a:rPr lang="es-MX" sz="1100" b="0" i="1">
                            <a:latin typeface="Cambria Math" panose="02040503050406030204" pitchFamily="18" charset="0"/>
                          </a:rPr>
                          <m:t> </m:t>
                        </m:r>
                        <m:r>
                          <a:rPr lang="es-MX" sz="1100" b="0" i="1">
                            <a:latin typeface="Cambria Math" panose="02040503050406030204" pitchFamily="18" charset="0"/>
                          </a:rPr>
                          <m:t>𝑝𝑟𝑜𝑑𝑢𝑐𝑡𝑜</m:t>
                        </m:r>
                      </m:den>
                    </m:f>
                  </m:oMath>
                </m:oMathPara>
              </a14:m>
              <a:endParaRPr lang="es-CO" sz="1100" b="0" i="1">
                <a:latin typeface="Cambria Math" panose="02040503050406030204" pitchFamily="18" charset="0"/>
              </a:endParaRPr>
            </a:p>
            <a:p>
              <a:endParaRPr lang="es-MX" sz="1100" b="0" i="1">
                <a:latin typeface="Cambria Math" panose="02040503050406030204" pitchFamily="18" charset="0"/>
              </a:endParaRPr>
            </a:p>
            <a:p>
              <a:pPr/>
              <a14:m>
                <m:oMathPara xmlns:m="http://schemas.openxmlformats.org/officeDocument/2006/math">
                  <m:oMathParaPr>
                    <m:jc m:val="centerGroup"/>
                  </m:oMathParaPr>
                  <m:oMath xmlns:m="http://schemas.openxmlformats.org/officeDocument/2006/math">
                    <m:r>
                      <a:rPr lang="es-MX" sz="1100" b="0" i="1">
                        <a:latin typeface="Cambria Math" panose="02040503050406030204" pitchFamily="18" charset="0"/>
                      </a:rPr>
                      <m:t>=</m:t>
                    </m:r>
                    <m:r>
                      <a:rPr lang="es-MX" sz="1100" b="0" i="1">
                        <a:latin typeface="Cambria Math" panose="02040503050406030204" pitchFamily="18" charset="0"/>
                      </a:rPr>
                      <m:t>𝑁</m:t>
                    </m:r>
                    <m:r>
                      <a:rPr lang="es-MX" sz="1100" b="0" i="1">
                        <a:latin typeface="Cambria Math" panose="02040503050406030204" pitchFamily="18" charset="0"/>
                      </a:rPr>
                      <m:t>ú</m:t>
                    </m:r>
                    <m:r>
                      <a:rPr lang="es-MX" sz="1100" b="0" i="1">
                        <a:latin typeface="Cambria Math" panose="02040503050406030204" pitchFamily="18" charset="0"/>
                      </a:rPr>
                      <m:t>𝑚𝑒𝑟𝑜</m:t>
                    </m:r>
                    <m:r>
                      <a:rPr lang="es-MX" sz="1100" b="0" i="1">
                        <a:latin typeface="Cambria Math" panose="02040503050406030204" pitchFamily="18" charset="0"/>
                      </a:rPr>
                      <m:t> </m:t>
                    </m:r>
                    <m:r>
                      <a:rPr lang="es-MX" sz="1100" b="0" i="1">
                        <a:latin typeface="Cambria Math" panose="02040503050406030204" pitchFamily="18" charset="0"/>
                      </a:rPr>
                      <m:t>𝑑𝑒</m:t>
                    </m:r>
                    <m:r>
                      <a:rPr lang="es-MX" sz="1100" b="0" i="1">
                        <a:latin typeface="Cambria Math" panose="02040503050406030204" pitchFamily="18" charset="0"/>
                      </a:rPr>
                      <m:t> </m:t>
                    </m:r>
                    <m:r>
                      <a:rPr lang="es-MX" sz="1100" b="0" i="1">
                        <a:latin typeface="Cambria Math" panose="02040503050406030204" pitchFamily="18" charset="0"/>
                      </a:rPr>
                      <m:t>𝑣𝑒𝑐𝑒𝑠</m:t>
                    </m:r>
                  </m:oMath>
                </m:oMathPara>
              </a14:m>
              <a:endParaRPr lang="es-MX" sz="1100"/>
            </a:p>
          </xdr:txBody>
        </xdr:sp>
      </mc:Choice>
      <mc:Fallback>
        <xdr:sp macro="" textlink="">
          <xdr:nvSpPr>
            <xdr:cNvPr id="9" name="CuadroTexto 8">
              <a:extLst>
                <a:ext uri="{FF2B5EF4-FFF2-40B4-BE49-F238E27FC236}">
                  <a16:creationId xmlns:a16="http://schemas.microsoft.com/office/drawing/2014/main" id="{D33BCB22-55BF-4C5C-8053-36A2CA1B22E4}"/>
                </a:ext>
              </a:extLst>
            </xdr:cNvPr>
            <xdr:cNvSpPr txBox="1"/>
          </xdr:nvSpPr>
          <xdr:spPr>
            <a:xfrm>
              <a:off x="3913527" y="5891212"/>
              <a:ext cx="3046090" cy="6874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MX" sz="1100" b="0" i="0">
                  <a:latin typeface="Cambria Math" panose="02040503050406030204" pitchFamily="18" charset="0"/>
                </a:rPr>
                <a:t>𝑉𝑎𝑙𝑜𝑟=(𝐶𝑎𝑛𝑡𝑖𝑑𝑎𝑑𝑒𝑠 𝑝𝑜𝑟 𝑝𝑟𝑜𝑑𝑢𝑐𝑡𝑜 𝑑𝑒𝑠𝑝𝑎𝑐ℎ𝑎𝑑𝑜𝑠)/(𝐼𝑛𝑣𝑒𝑛𝑡𝑎𝑟𝑖𝑜 𝑝𝑟𝑜𝑚𝑒𝑑𝑖𝑜 𝑝𝑟𝑜𝑑𝑢𝑐𝑡𝑜)</a:t>
              </a:r>
              <a:endParaRPr lang="es-CO" sz="1100" b="0" i="1">
                <a:latin typeface="Cambria Math" panose="02040503050406030204" pitchFamily="18" charset="0"/>
              </a:endParaRPr>
            </a:p>
            <a:p>
              <a:endParaRPr lang="es-MX" sz="1100" b="0" i="1">
                <a:latin typeface="Cambria Math" panose="02040503050406030204" pitchFamily="18" charset="0"/>
              </a:endParaRPr>
            </a:p>
            <a:p>
              <a:pPr/>
              <a:r>
                <a:rPr lang="es-MX" sz="1100" b="0" i="0">
                  <a:latin typeface="Cambria Math" panose="02040503050406030204" pitchFamily="18" charset="0"/>
                </a:rPr>
                <a:t>=𝑁ú𝑚𝑒𝑟𝑜 𝑑𝑒 𝑣𝑒𝑐𝑒𝑠</a:t>
              </a:r>
              <a:endParaRPr lang="es-MX" sz="1100"/>
            </a:p>
          </xdr:txBody>
        </xdr:sp>
      </mc:Fallback>
    </mc:AlternateContent>
    <xdr:clientData/>
  </xdr:oneCellAnchor>
  <xdr:oneCellAnchor>
    <xdr:from>
      <xdr:col>4</xdr:col>
      <xdr:colOff>31473</xdr:colOff>
      <xdr:row>6</xdr:row>
      <xdr:rowOff>214312</xdr:rowOff>
    </xdr:from>
    <xdr:ext cx="2904448" cy="349904"/>
    <mc:AlternateContent xmlns:mc="http://schemas.openxmlformats.org/markup-compatibility/2006">
      <mc:Choice xmlns:a14="http://schemas.microsoft.com/office/drawing/2010/main" Requires="a14">
        <xdr:sp macro="" textlink="">
          <xdr:nvSpPr>
            <xdr:cNvPr id="10" name="CuadroTexto 9">
              <a:extLst>
                <a:ext uri="{FF2B5EF4-FFF2-40B4-BE49-F238E27FC236}">
                  <a16:creationId xmlns:a16="http://schemas.microsoft.com/office/drawing/2014/main" id="{F7146FDF-967F-4963-8C6D-A5C6F06124A0}"/>
                </a:ext>
              </a:extLst>
            </xdr:cNvPr>
            <xdr:cNvSpPr txBox="1"/>
          </xdr:nvSpPr>
          <xdr:spPr>
            <a:xfrm>
              <a:off x="3984348" y="7739062"/>
              <a:ext cx="2904448" cy="3499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s-MX" sz="1100" b="0" i="1">
                        <a:latin typeface="Cambria Math" panose="02040503050406030204" pitchFamily="18" charset="0"/>
                      </a:rPr>
                      <m:t>𝑉𝑎𝑙𝑜𝑟</m:t>
                    </m:r>
                    <m:r>
                      <a:rPr lang="es-MX" sz="1100" b="0" i="1">
                        <a:latin typeface="Cambria Math" panose="02040503050406030204" pitchFamily="18" charset="0"/>
                      </a:rPr>
                      <m:t>=</m:t>
                    </m:r>
                    <m:f>
                      <m:fPr>
                        <m:ctrlPr>
                          <a:rPr lang="es-MX" sz="1100" b="0" i="1">
                            <a:latin typeface="Cambria Math" panose="02040503050406030204" pitchFamily="18" charset="0"/>
                          </a:rPr>
                        </m:ctrlPr>
                      </m:fPr>
                      <m:num>
                        <m:r>
                          <a:rPr lang="es-MX" sz="1100" b="0" i="1">
                            <a:latin typeface="Cambria Math" panose="02040503050406030204" pitchFamily="18" charset="0"/>
                          </a:rPr>
                          <m:t>𝑁</m:t>
                        </m:r>
                        <m:r>
                          <a:rPr lang="es-MX" sz="1100" b="0" i="1">
                            <a:latin typeface="Cambria Math" panose="02040503050406030204" pitchFamily="18" charset="0"/>
                          </a:rPr>
                          <m:t>° </m:t>
                        </m:r>
                        <m:r>
                          <a:rPr lang="es-MX" sz="1100" b="0" i="1">
                            <a:latin typeface="Cambria Math" panose="02040503050406030204" pitchFamily="18" charset="0"/>
                          </a:rPr>
                          <m:t>𝑃𝑒𝑑𝑖𝑑𝑜𝑠</m:t>
                        </m:r>
                        <m:r>
                          <a:rPr lang="es-MX" sz="1100" b="0" i="1">
                            <a:latin typeface="Cambria Math" panose="02040503050406030204" pitchFamily="18" charset="0"/>
                          </a:rPr>
                          <m:t> </m:t>
                        </m:r>
                        <m:r>
                          <a:rPr lang="es-MX" sz="1100" b="0" i="1">
                            <a:latin typeface="Cambria Math" panose="02040503050406030204" pitchFamily="18" charset="0"/>
                          </a:rPr>
                          <m:t>𝑐𝑜𝑚𝑝𝑙𝑒𝑡𝑜𝑠</m:t>
                        </m:r>
                        <m:r>
                          <a:rPr lang="es-MX" sz="1100" b="0" i="1">
                            <a:latin typeface="Cambria Math" panose="02040503050406030204" pitchFamily="18" charset="0"/>
                          </a:rPr>
                          <m:t> </m:t>
                        </m:r>
                        <m:r>
                          <a:rPr lang="es-MX" sz="1100" b="0" i="1">
                            <a:latin typeface="Cambria Math" panose="02040503050406030204" pitchFamily="18" charset="0"/>
                          </a:rPr>
                          <m:t>𝑎</m:t>
                        </m:r>
                        <m:r>
                          <a:rPr lang="es-MX" sz="1100" b="0" i="1">
                            <a:latin typeface="Cambria Math" panose="02040503050406030204" pitchFamily="18" charset="0"/>
                          </a:rPr>
                          <m:t> </m:t>
                        </m:r>
                        <m:r>
                          <a:rPr lang="es-MX" sz="1100" b="0" i="1">
                            <a:latin typeface="Cambria Math" panose="02040503050406030204" pitchFamily="18" charset="0"/>
                          </a:rPr>
                          <m:t>𝑡𝑖𝑒𝑚𝑝𝑜</m:t>
                        </m:r>
                      </m:num>
                      <m:den>
                        <m:r>
                          <a:rPr lang="es-MX" sz="1100" b="0" i="1">
                            <a:latin typeface="Cambria Math" panose="02040503050406030204" pitchFamily="18" charset="0"/>
                          </a:rPr>
                          <m:t>𝑁</m:t>
                        </m:r>
                        <m:r>
                          <a:rPr lang="es-MX" sz="1100" b="0" i="1">
                            <a:latin typeface="Cambria Math" panose="02040503050406030204" pitchFamily="18" charset="0"/>
                          </a:rPr>
                          <m:t>° </m:t>
                        </m:r>
                        <m:r>
                          <a:rPr lang="es-MX" sz="1100" b="0" i="1">
                            <a:latin typeface="Cambria Math" panose="02040503050406030204" pitchFamily="18" charset="0"/>
                          </a:rPr>
                          <m:t>𝑇𝑜𝑡𝑎𝑙</m:t>
                        </m:r>
                        <m:r>
                          <a:rPr lang="es-MX" sz="1100" b="0" i="1">
                            <a:latin typeface="Cambria Math" panose="02040503050406030204" pitchFamily="18" charset="0"/>
                          </a:rPr>
                          <m:t> </m:t>
                        </m:r>
                        <m:r>
                          <a:rPr lang="es-MX" sz="1100" b="0" i="1">
                            <a:latin typeface="Cambria Math" panose="02040503050406030204" pitchFamily="18" charset="0"/>
                          </a:rPr>
                          <m:t>𝑑𝑒</m:t>
                        </m:r>
                        <m:r>
                          <a:rPr lang="es-MX" sz="1100" b="0" i="1">
                            <a:latin typeface="Cambria Math" panose="02040503050406030204" pitchFamily="18" charset="0"/>
                          </a:rPr>
                          <m:t> </m:t>
                        </m:r>
                        <m:r>
                          <a:rPr lang="es-MX" sz="1100" b="0" i="1">
                            <a:latin typeface="Cambria Math" panose="02040503050406030204" pitchFamily="18" charset="0"/>
                          </a:rPr>
                          <m:t>𝑝𝑒𝑑𝑖𝑑𝑜𝑠</m:t>
                        </m:r>
                      </m:den>
                    </m:f>
                    <m:r>
                      <a:rPr lang="es-MX" sz="1100" b="0" i="1">
                        <a:latin typeface="Cambria Math" panose="02040503050406030204" pitchFamily="18" charset="0"/>
                      </a:rPr>
                      <m:t>∗100</m:t>
                    </m:r>
                  </m:oMath>
                </m:oMathPara>
              </a14:m>
              <a:endParaRPr lang="es-MX" sz="1100"/>
            </a:p>
          </xdr:txBody>
        </xdr:sp>
      </mc:Choice>
      <mc:Fallback>
        <xdr:sp macro="" textlink="">
          <xdr:nvSpPr>
            <xdr:cNvPr id="10" name="CuadroTexto 9">
              <a:extLst>
                <a:ext uri="{FF2B5EF4-FFF2-40B4-BE49-F238E27FC236}">
                  <a16:creationId xmlns:a16="http://schemas.microsoft.com/office/drawing/2014/main" id="{F7146FDF-967F-4963-8C6D-A5C6F06124A0}"/>
                </a:ext>
              </a:extLst>
            </xdr:cNvPr>
            <xdr:cNvSpPr txBox="1"/>
          </xdr:nvSpPr>
          <xdr:spPr>
            <a:xfrm>
              <a:off x="3984348" y="7739062"/>
              <a:ext cx="2904448" cy="3499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MX" sz="1100" b="0" i="0">
                  <a:latin typeface="Cambria Math" panose="02040503050406030204" pitchFamily="18" charset="0"/>
                </a:rPr>
                <a:t>𝑉𝑎𝑙𝑜𝑟=(𝑁° 𝑃𝑒𝑑𝑖𝑑𝑜𝑠 𝑐𝑜𝑚𝑝𝑙𝑒𝑡𝑜𝑠 𝑎 𝑡𝑖𝑒𝑚𝑝𝑜)/(𝑁° 𝑇𝑜𝑡𝑎𝑙 𝑑𝑒 𝑝𝑒𝑑𝑖𝑑𝑜𝑠)∗100</a:t>
              </a:r>
              <a:endParaRPr lang="es-MX" sz="1100"/>
            </a:p>
          </xdr:txBody>
        </xdr:sp>
      </mc:Fallback>
    </mc:AlternateContent>
    <xdr:clientData/>
  </xdr:oneCellAnchor>
  <xdr:oneCellAnchor>
    <xdr:from>
      <xdr:col>3</xdr:col>
      <xdr:colOff>1162104</xdr:colOff>
      <xdr:row>7</xdr:row>
      <xdr:rowOff>728662</xdr:rowOff>
    </xdr:from>
    <xdr:ext cx="3262560" cy="349904"/>
    <mc:AlternateContent xmlns:mc="http://schemas.openxmlformats.org/markup-compatibility/2006">
      <mc:Choice xmlns:a14="http://schemas.microsoft.com/office/drawing/2010/main" Requires="a14">
        <xdr:sp macro="" textlink="">
          <xdr:nvSpPr>
            <xdr:cNvPr id="12" name="CuadroTexto 11">
              <a:extLst>
                <a:ext uri="{FF2B5EF4-FFF2-40B4-BE49-F238E27FC236}">
                  <a16:creationId xmlns:a16="http://schemas.microsoft.com/office/drawing/2014/main" id="{D5CA3D3E-E5AE-4D8A-BC8F-394D20572B43}"/>
                </a:ext>
              </a:extLst>
            </xdr:cNvPr>
            <xdr:cNvSpPr txBox="1"/>
          </xdr:nvSpPr>
          <xdr:spPr>
            <a:xfrm>
              <a:off x="3805292" y="8824912"/>
              <a:ext cx="3262560" cy="3499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s-MX" sz="1100" b="0" i="1">
                        <a:latin typeface="Cambria Math" panose="02040503050406030204" pitchFamily="18" charset="0"/>
                      </a:rPr>
                      <m:t>𝑉𝑎𝑙𝑜𝑟</m:t>
                    </m:r>
                    <m:r>
                      <a:rPr lang="es-MX" sz="1100" b="0" i="1">
                        <a:latin typeface="Cambria Math" panose="02040503050406030204" pitchFamily="18" charset="0"/>
                      </a:rPr>
                      <m:t>=</m:t>
                    </m:r>
                    <m:f>
                      <m:fPr>
                        <m:ctrlPr>
                          <a:rPr lang="es-MX" sz="1100" b="0" i="1">
                            <a:latin typeface="Cambria Math" panose="02040503050406030204" pitchFamily="18" charset="0"/>
                          </a:rPr>
                        </m:ctrlPr>
                      </m:fPr>
                      <m:num>
                        <m:r>
                          <a:rPr lang="es-MX" sz="1100" b="0" i="1">
                            <a:latin typeface="Cambria Math" panose="02040503050406030204" pitchFamily="18" charset="0"/>
                          </a:rPr>
                          <m:t>𝑈𝑛𝑖𝑑𝑎𝑑𝑒𝑠</m:t>
                        </m:r>
                        <m:r>
                          <a:rPr lang="es-MX" sz="1100" b="0" i="1">
                            <a:latin typeface="Cambria Math" panose="02040503050406030204" pitchFamily="18" charset="0"/>
                          </a:rPr>
                          <m:t> </m:t>
                        </m:r>
                        <m:r>
                          <a:rPr lang="es-MX" sz="1100" b="0" i="1">
                            <a:latin typeface="Cambria Math" panose="02040503050406030204" pitchFamily="18" charset="0"/>
                          </a:rPr>
                          <m:t>𝑑𝑎</m:t>
                        </m:r>
                        <m:r>
                          <a:rPr lang="es-MX" sz="1100" b="0" i="1">
                            <a:latin typeface="Cambria Math" panose="02040503050406030204" pitchFamily="18" charset="0"/>
                          </a:rPr>
                          <m:t>ñ</m:t>
                        </m:r>
                        <m:r>
                          <a:rPr lang="es-MX" sz="1100" b="0" i="1">
                            <a:latin typeface="Cambria Math" panose="02040503050406030204" pitchFamily="18" charset="0"/>
                          </a:rPr>
                          <m:t>𝑎𝑑𝑎𝑠</m:t>
                        </m:r>
                        <m:r>
                          <a:rPr lang="es-MX" sz="1100" b="0" i="1">
                            <a:latin typeface="Cambria Math" panose="02040503050406030204" pitchFamily="18" charset="0"/>
                          </a:rPr>
                          <m:t>+</m:t>
                        </m:r>
                        <m:r>
                          <a:rPr lang="es-MX" sz="1100" b="0" i="1">
                            <a:latin typeface="Cambria Math" panose="02040503050406030204" pitchFamily="18" charset="0"/>
                          </a:rPr>
                          <m:t>𝑜𝑏𝑠𝑜𝑙𝑒𝑡𝑎𝑠</m:t>
                        </m:r>
                        <m:r>
                          <a:rPr lang="es-MX" sz="1100" b="0" i="1">
                            <a:latin typeface="Cambria Math" panose="02040503050406030204" pitchFamily="18" charset="0"/>
                          </a:rPr>
                          <m:t>+</m:t>
                        </m:r>
                        <m:r>
                          <a:rPr lang="es-MX" sz="1100" b="0" i="1">
                            <a:latin typeface="Cambria Math" panose="02040503050406030204" pitchFamily="18" charset="0"/>
                          </a:rPr>
                          <m:t>𝑣𝑒𝑛𝑐𝑖𝑑𝑎𝑠</m:t>
                        </m:r>
                      </m:num>
                      <m:den>
                        <m:r>
                          <a:rPr lang="es-MX" sz="1100" b="0" i="1">
                            <a:latin typeface="Cambria Math" panose="02040503050406030204" pitchFamily="18" charset="0"/>
                          </a:rPr>
                          <m:t>𝑈𝑛𝑖𝑑𝑎𝑑𝑒𝑠</m:t>
                        </m:r>
                        <m:r>
                          <a:rPr lang="es-MX" sz="1100" b="0" i="1">
                            <a:latin typeface="Cambria Math" panose="02040503050406030204" pitchFamily="18" charset="0"/>
                          </a:rPr>
                          <m:t> </m:t>
                        </m:r>
                        <m:r>
                          <a:rPr lang="es-MX" sz="1100" b="0" i="1">
                            <a:latin typeface="Cambria Math" panose="02040503050406030204" pitchFamily="18" charset="0"/>
                          </a:rPr>
                          <m:t>𝑑𝑖𝑠𝑝𝑜𝑛𝑖𝑏𝑙𝑒𝑠</m:t>
                        </m:r>
                        <m:r>
                          <a:rPr lang="es-MX" sz="1100" b="0" i="1">
                            <a:latin typeface="Cambria Math" panose="02040503050406030204" pitchFamily="18" charset="0"/>
                          </a:rPr>
                          <m:t> </m:t>
                        </m:r>
                        <m:r>
                          <a:rPr lang="es-MX" sz="1100" b="0" i="1">
                            <a:latin typeface="Cambria Math" panose="02040503050406030204" pitchFamily="18" charset="0"/>
                          </a:rPr>
                          <m:t>𝑒𝑛</m:t>
                        </m:r>
                        <m:r>
                          <a:rPr lang="es-MX" sz="1100" b="0" i="1">
                            <a:latin typeface="Cambria Math" panose="02040503050406030204" pitchFamily="18" charset="0"/>
                          </a:rPr>
                          <m:t> </m:t>
                        </m:r>
                        <m:r>
                          <a:rPr lang="es-MX" sz="1100" b="0" i="1">
                            <a:latin typeface="Cambria Math" panose="02040503050406030204" pitchFamily="18" charset="0"/>
                          </a:rPr>
                          <m:t>𝑒𝑙</m:t>
                        </m:r>
                        <m:r>
                          <a:rPr lang="es-MX" sz="1100" b="0" i="1">
                            <a:latin typeface="Cambria Math" panose="02040503050406030204" pitchFamily="18" charset="0"/>
                          </a:rPr>
                          <m:t> </m:t>
                        </m:r>
                        <m:r>
                          <a:rPr lang="es-MX" sz="1100" b="0" i="1">
                            <a:latin typeface="Cambria Math" panose="02040503050406030204" pitchFamily="18" charset="0"/>
                          </a:rPr>
                          <m:t>𝑖𝑛𝑣𝑒𝑛𝑡𝑎𝑟𝑖𝑜</m:t>
                        </m:r>
                      </m:den>
                    </m:f>
                  </m:oMath>
                </m:oMathPara>
              </a14:m>
              <a:endParaRPr lang="es-MX" sz="1100"/>
            </a:p>
          </xdr:txBody>
        </xdr:sp>
      </mc:Choice>
      <mc:Fallback>
        <xdr:sp macro="" textlink="">
          <xdr:nvSpPr>
            <xdr:cNvPr id="12" name="CuadroTexto 11">
              <a:extLst>
                <a:ext uri="{FF2B5EF4-FFF2-40B4-BE49-F238E27FC236}">
                  <a16:creationId xmlns:a16="http://schemas.microsoft.com/office/drawing/2014/main" id="{D5CA3D3E-E5AE-4D8A-BC8F-394D20572B43}"/>
                </a:ext>
              </a:extLst>
            </xdr:cNvPr>
            <xdr:cNvSpPr txBox="1"/>
          </xdr:nvSpPr>
          <xdr:spPr>
            <a:xfrm>
              <a:off x="3805292" y="8824912"/>
              <a:ext cx="3262560" cy="3499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MX" sz="1100" b="0" i="0">
                  <a:latin typeface="Cambria Math" panose="02040503050406030204" pitchFamily="18" charset="0"/>
                </a:rPr>
                <a:t>𝑉𝑎𝑙𝑜𝑟=(𝑈𝑛𝑖𝑑𝑎𝑑𝑒𝑠 𝑑𝑎ñ𝑎𝑑𝑎𝑠+𝑜𝑏𝑠𝑜𝑙𝑒𝑡𝑎𝑠+𝑣𝑒𝑛𝑐𝑖𝑑𝑎𝑠)/(𝑈𝑛𝑖𝑑𝑎𝑑𝑒𝑠 𝑑𝑖𝑠𝑝𝑜𝑛𝑖𝑏𝑙𝑒𝑠 𝑒𝑛 𝑒𝑙 𝑖𝑛𝑣𝑒𝑛𝑡𝑎𝑟𝑖𝑜)</a:t>
              </a:r>
              <a:endParaRPr lang="es-MX" sz="1100"/>
            </a:p>
          </xdr:txBody>
        </xdr:sp>
      </mc:Fallback>
    </mc:AlternateContent>
    <xdr:clientData/>
  </xdr:oneCellAnchor>
  <xdr:oneCellAnchor>
    <xdr:from>
      <xdr:col>3</xdr:col>
      <xdr:colOff>1006004</xdr:colOff>
      <xdr:row>8</xdr:row>
      <xdr:rowOff>509587</xdr:rowOff>
    </xdr:from>
    <xdr:ext cx="3574761" cy="350737"/>
    <mc:AlternateContent xmlns:mc="http://schemas.openxmlformats.org/markup-compatibility/2006">
      <mc:Choice xmlns:a14="http://schemas.microsoft.com/office/drawing/2010/main" Requires="a14">
        <xdr:sp macro="" textlink="">
          <xdr:nvSpPr>
            <xdr:cNvPr id="14" name="CuadroTexto 13">
              <a:extLst>
                <a:ext uri="{FF2B5EF4-FFF2-40B4-BE49-F238E27FC236}">
                  <a16:creationId xmlns:a16="http://schemas.microsoft.com/office/drawing/2014/main" id="{B0FECCDD-130D-4FC3-80FD-352E6C70F20C}"/>
                </a:ext>
              </a:extLst>
            </xdr:cNvPr>
            <xdr:cNvSpPr txBox="1"/>
          </xdr:nvSpPr>
          <xdr:spPr>
            <a:xfrm>
              <a:off x="3649192" y="10701337"/>
              <a:ext cx="3574761" cy="3507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s-MX" sz="1100" b="0" i="1">
                        <a:latin typeface="Cambria Math" panose="02040503050406030204" pitchFamily="18" charset="0"/>
                      </a:rPr>
                      <m:t>𝑉𝑎𝑙𝑜𝑟</m:t>
                    </m:r>
                    <m:r>
                      <a:rPr lang="es-MX" sz="1100" b="0" i="1">
                        <a:latin typeface="Cambria Math" panose="02040503050406030204" pitchFamily="18" charset="0"/>
                      </a:rPr>
                      <m:t>=</m:t>
                    </m:r>
                    <m:f>
                      <m:fPr>
                        <m:ctrlPr>
                          <a:rPr lang="es-MX" sz="1100" b="0" i="1">
                            <a:latin typeface="Cambria Math" panose="02040503050406030204" pitchFamily="18" charset="0"/>
                          </a:rPr>
                        </m:ctrlPr>
                      </m:fPr>
                      <m:num>
                        <m:r>
                          <a:rPr lang="es-MX" sz="1100" b="0" i="1">
                            <a:latin typeface="Cambria Math" panose="02040503050406030204" pitchFamily="18" charset="0"/>
                          </a:rPr>
                          <m:t>𝑁</m:t>
                        </m:r>
                        <m:r>
                          <a:rPr lang="es-MX" sz="1100" b="0" i="1">
                            <a:latin typeface="Cambria Math" panose="02040503050406030204" pitchFamily="18" charset="0"/>
                          </a:rPr>
                          <m:t>ú</m:t>
                        </m:r>
                        <m:r>
                          <a:rPr lang="es-MX" sz="1100" b="0" i="1">
                            <a:latin typeface="Cambria Math" panose="02040503050406030204" pitchFamily="18" charset="0"/>
                          </a:rPr>
                          <m:t>𝑚𝑒𝑟𝑜</m:t>
                        </m:r>
                        <m:r>
                          <a:rPr lang="es-MX" sz="1100" b="0" i="1">
                            <a:latin typeface="Cambria Math" panose="02040503050406030204" pitchFamily="18" charset="0"/>
                          </a:rPr>
                          <m:t> </m:t>
                        </m:r>
                        <m:r>
                          <a:rPr lang="es-MX" sz="1100" b="0" i="1">
                            <a:latin typeface="Cambria Math" panose="02040503050406030204" pitchFamily="18" charset="0"/>
                          </a:rPr>
                          <m:t>𝑑𝑒</m:t>
                        </m:r>
                        <m:r>
                          <a:rPr lang="es-MX" sz="1100" b="0" i="1">
                            <a:latin typeface="Cambria Math" panose="02040503050406030204" pitchFamily="18" charset="0"/>
                          </a:rPr>
                          <m:t> </m:t>
                        </m:r>
                        <m:r>
                          <a:rPr lang="es-MX" sz="1100" b="0" i="1">
                            <a:latin typeface="Cambria Math" panose="02040503050406030204" pitchFamily="18" charset="0"/>
                          </a:rPr>
                          <m:t>𝑑𝑒𝑠𝑝𝑎𝑐h𝑜𝑠</m:t>
                        </m:r>
                        <m:r>
                          <a:rPr lang="es-MX" sz="1100" b="0" i="1">
                            <a:latin typeface="Cambria Math" panose="02040503050406030204" pitchFamily="18" charset="0"/>
                          </a:rPr>
                          <m:t> </m:t>
                        </m:r>
                        <m:r>
                          <a:rPr lang="es-MX" sz="1100" b="0" i="1">
                            <a:latin typeface="Cambria Math" panose="02040503050406030204" pitchFamily="18" charset="0"/>
                          </a:rPr>
                          <m:t>𝑐𝑢𝑚𝑝𝑙𝑖𝑑𝑜𝑠</m:t>
                        </m:r>
                        <m:r>
                          <a:rPr lang="es-MX" sz="1100" b="0" i="1">
                            <a:latin typeface="Cambria Math" panose="02040503050406030204" pitchFamily="18" charset="0"/>
                          </a:rPr>
                          <m:t> </m:t>
                        </m:r>
                        <m:r>
                          <a:rPr lang="es-MX" sz="1100" b="0" i="1">
                            <a:latin typeface="Cambria Math" panose="02040503050406030204" pitchFamily="18" charset="0"/>
                          </a:rPr>
                          <m:t>𝑎</m:t>
                        </m:r>
                        <m:r>
                          <a:rPr lang="es-MX" sz="1100" b="0" i="1">
                            <a:latin typeface="Cambria Math" panose="02040503050406030204" pitchFamily="18" charset="0"/>
                          </a:rPr>
                          <m:t> </m:t>
                        </m:r>
                        <m:r>
                          <a:rPr lang="es-MX" sz="1100" b="0" i="1">
                            <a:latin typeface="Cambria Math" panose="02040503050406030204" pitchFamily="18" charset="0"/>
                          </a:rPr>
                          <m:t>𝑡𝑖𝑒𝑚𝑝𝑜</m:t>
                        </m:r>
                      </m:num>
                      <m:den>
                        <m:r>
                          <a:rPr lang="es-MX" sz="1100" b="0" i="1">
                            <a:latin typeface="Cambria Math" panose="02040503050406030204" pitchFamily="18" charset="0"/>
                          </a:rPr>
                          <m:t>𝑁</m:t>
                        </m:r>
                        <m:r>
                          <a:rPr lang="es-MX" sz="1100" b="0" i="1">
                            <a:latin typeface="Cambria Math" panose="02040503050406030204" pitchFamily="18" charset="0"/>
                          </a:rPr>
                          <m:t>ú</m:t>
                        </m:r>
                        <m:r>
                          <a:rPr lang="es-MX" sz="1100" b="0" i="1">
                            <a:latin typeface="Cambria Math" panose="02040503050406030204" pitchFamily="18" charset="0"/>
                          </a:rPr>
                          <m:t>𝑚𝑒𝑟𝑜</m:t>
                        </m:r>
                        <m:r>
                          <a:rPr lang="es-MX" sz="1100" b="0" i="1">
                            <a:latin typeface="Cambria Math" panose="02040503050406030204" pitchFamily="18" charset="0"/>
                          </a:rPr>
                          <m:t> </m:t>
                        </m:r>
                        <m:r>
                          <a:rPr lang="es-MX" sz="1100" b="0" i="1">
                            <a:latin typeface="Cambria Math" panose="02040503050406030204" pitchFamily="18" charset="0"/>
                          </a:rPr>
                          <m:t>𝑡𝑜𝑡𝑎𝑙</m:t>
                        </m:r>
                        <m:r>
                          <a:rPr lang="es-MX" sz="1100" b="0" i="1">
                            <a:latin typeface="Cambria Math" panose="02040503050406030204" pitchFamily="18" charset="0"/>
                          </a:rPr>
                          <m:t> </m:t>
                        </m:r>
                        <m:r>
                          <a:rPr lang="es-MX" sz="1100" b="0" i="1">
                            <a:latin typeface="Cambria Math" panose="02040503050406030204" pitchFamily="18" charset="0"/>
                          </a:rPr>
                          <m:t>𝑑𝑒𝑠𝑝𝑎𝑐h𝑜𝑠</m:t>
                        </m:r>
                        <m:r>
                          <a:rPr lang="es-MX" sz="1100" b="0" i="1">
                            <a:latin typeface="Cambria Math" panose="02040503050406030204" pitchFamily="18" charset="0"/>
                          </a:rPr>
                          <m:t> </m:t>
                        </m:r>
                        <m:r>
                          <a:rPr lang="es-MX" sz="1100" b="0" i="1">
                            <a:latin typeface="Cambria Math" panose="02040503050406030204" pitchFamily="18" charset="0"/>
                          </a:rPr>
                          <m:t>𝑟𝑒𝑞𝑢𝑒𝑟𝑖𝑑𝑜𝑠</m:t>
                        </m:r>
                      </m:den>
                    </m:f>
                    <m:r>
                      <a:rPr lang="es-MX" sz="1100" b="0" i="1">
                        <a:latin typeface="Cambria Math" panose="02040503050406030204" pitchFamily="18" charset="0"/>
                      </a:rPr>
                      <m:t>𝑥</m:t>
                    </m:r>
                    <m:r>
                      <a:rPr lang="es-MX" sz="1100" b="0" i="1">
                        <a:latin typeface="Cambria Math" panose="02040503050406030204" pitchFamily="18" charset="0"/>
                      </a:rPr>
                      <m:t>100</m:t>
                    </m:r>
                  </m:oMath>
                </m:oMathPara>
              </a14:m>
              <a:endParaRPr lang="es-MX" sz="1100"/>
            </a:p>
          </xdr:txBody>
        </xdr:sp>
      </mc:Choice>
      <mc:Fallback>
        <xdr:sp macro="" textlink="">
          <xdr:nvSpPr>
            <xdr:cNvPr id="14" name="CuadroTexto 13">
              <a:extLst>
                <a:ext uri="{FF2B5EF4-FFF2-40B4-BE49-F238E27FC236}">
                  <a16:creationId xmlns:a16="http://schemas.microsoft.com/office/drawing/2014/main" id="{B0FECCDD-130D-4FC3-80FD-352E6C70F20C}"/>
                </a:ext>
              </a:extLst>
            </xdr:cNvPr>
            <xdr:cNvSpPr txBox="1"/>
          </xdr:nvSpPr>
          <xdr:spPr>
            <a:xfrm>
              <a:off x="3649192" y="10701337"/>
              <a:ext cx="3574761" cy="3507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MX" sz="1100" b="0" i="0">
                  <a:latin typeface="Cambria Math" panose="02040503050406030204" pitchFamily="18" charset="0"/>
                </a:rPr>
                <a:t>𝑉𝑎𝑙𝑜𝑟=(𝑁ú𝑚𝑒𝑟𝑜 𝑑𝑒 𝑑𝑒𝑠𝑝𝑎𝑐ℎ𝑜𝑠 𝑐𝑢𝑚𝑝𝑙𝑖𝑑𝑜𝑠 𝑎 𝑡𝑖𝑒𝑚𝑝𝑜)/(𝑁ú𝑚𝑒𝑟𝑜 𝑡𝑜𝑡𝑎𝑙 𝑑𝑒𝑠𝑝𝑎𝑐ℎ𝑜𝑠 𝑟𝑒𝑞𝑢𝑒𝑟𝑖𝑑𝑜𝑠) 𝑥100</a:t>
              </a:r>
              <a:endParaRPr lang="es-MX" sz="1100"/>
            </a:p>
          </xdr:txBody>
        </xdr:sp>
      </mc:Fallback>
    </mc:AlternateContent>
    <xdr:clientData/>
  </xdr:oneCellAnchor>
  <xdr:oneCellAnchor>
    <xdr:from>
      <xdr:col>4</xdr:col>
      <xdr:colOff>65456</xdr:colOff>
      <xdr:row>9</xdr:row>
      <xdr:rowOff>633412</xdr:rowOff>
    </xdr:from>
    <xdr:ext cx="2836482" cy="350352"/>
    <mc:AlternateContent xmlns:mc="http://schemas.openxmlformats.org/markup-compatibility/2006">
      <mc:Choice xmlns:a14="http://schemas.microsoft.com/office/drawing/2010/main" Requires="a14">
        <xdr:sp macro="" textlink="">
          <xdr:nvSpPr>
            <xdr:cNvPr id="15" name="CuadroTexto 14">
              <a:extLst>
                <a:ext uri="{FF2B5EF4-FFF2-40B4-BE49-F238E27FC236}">
                  <a16:creationId xmlns:a16="http://schemas.microsoft.com/office/drawing/2014/main" id="{B8F7B33C-F4AA-43DD-80B9-FDAAE79C6812}"/>
                </a:ext>
              </a:extLst>
            </xdr:cNvPr>
            <xdr:cNvSpPr txBox="1"/>
          </xdr:nvSpPr>
          <xdr:spPr>
            <a:xfrm>
              <a:off x="4018331" y="12158662"/>
              <a:ext cx="2836482" cy="3503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s-MX" sz="1100" b="0" i="1">
                        <a:latin typeface="Cambria Math" panose="02040503050406030204" pitchFamily="18" charset="0"/>
                      </a:rPr>
                      <m:t>𝑉𝑎𝑙𝑜𝑟</m:t>
                    </m:r>
                    <m:r>
                      <a:rPr lang="es-MX" sz="1100" b="0" i="1">
                        <a:latin typeface="Cambria Math" panose="02040503050406030204" pitchFamily="18" charset="0"/>
                      </a:rPr>
                      <m:t>=</m:t>
                    </m:r>
                    <m:f>
                      <m:fPr>
                        <m:ctrlPr>
                          <a:rPr lang="es-MX" sz="1100" b="0" i="1">
                            <a:latin typeface="Cambria Math" panose="02040503050406030204" pitchFamily="18" charset="0"/>
                          </a:rPr>
                        </m:ctrlPr>
                      </m:fPr>
                      <m:num>
                        <m:r>
                          <a:rPr lang="es-MX" sz="1100" b="0" i="1">
                            <a:latin typeface="Cambria Math" panose="02040503050406030204" pitchFamily="18" charset="0"/>
                          </a:rPr>
                          <m:t>𝑃𝑒𝑑𝑖𝑑𝑜𝑠</m:t>
                        </m:r>
                        <m:r>
                          <a:rPr lang="es-MX" sz="1100" b="0" i="1">
                            <a:latin typeface="Cambria Math" panose="02040503050406030204" pitchFamily="18" charset="0"/>
                          </a:rPr>
                          <m:t> </m:t>
                        </m:r>
                        <m:r>
                          <a:rPr lang="es-MX" sz="1100" b="0" i="1">
                            <a:latin typeface="Cambria Math" panose="02040503050406030204" pitchFamily="18" charset="0"/>
                          </a:rPr>
                          <m:t>𝑒𝑛𝑡𝑟𝑒𝑔𝑎𝑑𝑜𝑠</m:t>
                        </m:r>
                        <m:r>
                          <a:rPr lang="es-MX" sz="1100" b="0" i="1">
                            <a:latin typeface="Cambria Math" panose="02040503050406030204" pitchFamily="18" charset="0"/>
                          </a:rPr>
                          <m:t> </m:t>
                        </m:r>
                        <m:r>
                          <a:rPr lang="es-MX" sz="1100" b="0" i="1">
                            <a:latin typeface="Cambria Math" panose="02040503050406030204" pitchFamily="18" charset="0"/>
                          </a:rPr>
                          <m:t>𝑝𝑒𝑟𝑓𝑒𝑐𝑡𝑜𝑠</m:t>
                        </m:r>
                      </m:num>
                      <m:den>
                        <m:r>
                          <a:rPr lang="es-MX" sz="1100" b="0" i="1">
                            <a:latin typeface="Cambria Math" panose="02040503050406030204" pitchFamily="18" charset="0"/>
                          </a:rPr>
                          <m:t>𝑇𝑜𝑡𝑎𝑙</m:t>
                        </m:r>
                        <m:r>
                          <a:rPr lang="es-MX" sz="1100" b="0" i="1">
                            <a:latin typeface="Cambria Math" panose="02040503050406030204" pitchFamily="18" charset="0"/>
                          </a:rPr>
                          <m:t> </m:t>
                        </m:r>
                        <m:r>
                          <a:rPr lang="es-MX" sz="1100" b="0" i="1">
                            <a:latin typeface="Cambria Math" panose="02040503050406030204" pitchFamily="18" charset="0"/>
                          </a:rPr>
                          <m:t>𝑑𝑒</m:t>
                        </m:r>
                        <m:r>
                          <a:rPr lang="es-MX" sz="1100" b="0" i="1">
                            <a:latin typeface="Cambria Math" panose="02040503050406030204" pitchFamily="18" charset="0"/>
                          </a:rPr>
                          <m:t> </m:t>
                        </m:r>
                        <m:r>
                          <a:rPr lang="es-MX" sz="1100" b="0" i="1">
                            <a:latin typeface="Cambria Math" panose="02040503050406030204" pitchFamily="18" charset="0"/>
                          </a:rPr>
                          <m:t>𝑝𝑒𝑑𝑖𝑑𝑜𝑠</m:t>
                        </m:r>
                        <m:r>
                          <a:rPr lang="es-MX" sz="1100" b="0" i="1">
                            <a:latin typeface="Cambria Math" panose="02040503050406030204" pitchFamily="18" charset="0"/>
                          </a:rPr>
                          <m:t> </m:t>
                        </m:r>
                        <m:r>
                          <a:rPr lang="es-MX" sz="1100" b="0" i="1">
                            <a:latin typeface="Cambria Math" panose="02040503050406030204" pitchFamily="18" charset="0"/>
                          </a:rPr>
                          <m:t>𝑒𝑛𝑡𝑟𝑒𝑔𝑎𝑑𝑜𝑠</m:t>
                        </m:r>
                      </m:den>
                    </m:f>
                    <m:r>
                      <a:rPr lang="es-MX" sz="1100" b="0" i="1">
                        <a:latin typeface="Cambria Math" panose="02040503050406030204" pitchFamily="18" charset="0"/>
                      </a:rPr>
                      <m:t>𝑥</m:t>
                    </m:r>
                    <m:r>
                      <a:rPr lang="es-MX" sz="1100" b="0" i="1">
                        <a:latin typeface="Cambria Math" panose="02040503050406030204" pitchFamily="18" charset="0"/>
                      </a:rPr>
                      <m:t>100</m:t>
                    </m:r>
                  </m:oMath>
                </m:oMathPara>
              </a14:m>
              <a:endParaRPr lang="es-MX" sz="1100"/>
            </a:p>
          </xdr:txBody>
        </xdr:sp>
      </mc:Choice>
      <mc:Fallback>
        <xdr:sp macro="" textlink="">
          <xdr:nvSpPr>
            <xdr:cNvPr id="15" name="CuadroTexto 14">
              <a:extLst>
                <a:ext uri="{FF2B5EF4-FFF2-40B4-BE49-F238E27FC236}">
                  <a16:creationId xmlns:a16="http://schemas.microsoft.com/office/drawing/2014/main" id="{B8F7B33C-F4AA-43DD-80B9-FDAAE79C6812}"/>
                </a:ext>
              </a:extLst>
            </xdr:cNvPr>
            <xdr:cNvSpPr txBox="1"/>
          </xdr:nvSpPr>
          <xdr:spPr>
            <a:xfrm>
              <a:off x="4018331" y="12158662"/>
              <a:ext cx="2836482" cy="3503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MX" sz="1100" b="0" i="0">
                  <a:latin typeface="Cambria Math" panose="02040503050406030204" pitchFamily="18" charset="0"/>
                </a:rPr>
                <a:t>𝑉𝑎𝑙𝑜𝑟=(𝑃𝑒𝑑𝑖𝑑𝑜𝑠 𝑒𝑛𝑡𝑟𝑒𝑔𝑎𝑑𝑜𝑠 𝑝𝑒𝑟𝑓𝑒𝑐𝑡𝑜𝑠)/(𝑇𝑜𝑡𝑎𝑙 𝑑𝑒 𝑝𝑒𝑑𝑖𝑑𝑜𝑠 𝑒𝑛𝑡𝑟𝑒𝑔𝑎𝑑𝑜𝑠) 𝑥100</a:t>
              </a:r>
              <a:endParaRPr lang="es-MX" sz="1100"/>
            </a:p>
          </xdr:txBody>
        </xdr:sp>
      </mc:Fallback>
    </mc:AlternateContent>
    <xdr:clientData/>
  </xdr:oneCellAnchor>
</xdr:wsDr>
</file>

<file path=xl/drawings/drawing2.xml><?xml version="1.0" encoding="utf-8"?>
<xdr:wsDr xmlns:xdr="http://schemas.openxmlformats.org/drawingml/2006/spreadsheetDrawing" xmlns:a="http://schemas.openxmlformats.org/drawingml/2006/main">
  <xdr:twoCellAnchor>
    <xdr:from>
      <xdr:col>7</xdr:col>
      <xdr:colOff>381000</xdr:colOff>
      <xdr:row>3</xdr:row>
      <xdr:rowOff>57150</xdr:rowOff>
    </xdr:from>
    <xdr:to>
      <xdr:col>9</xdr:col>
      <xdr:colOff>581025</xdr:colOff>
      <xdr:row>6</xdr:row>
      <xdr:rowOff>171450</xdr:rowOff>
    </xdr:to>
    <xdr:sp macro="" textlink="">
      <xdr:nvSpPr>
        <xdr:cNvPr id="2" name="Flecha: hacia la izquierda 1">
          <a:hlinkClick xmlns:r="http://schemas.openxmlformats.org/officeDocument/2006/relationships" r:id="rId1"/>
          <a:extLst>
            <a:ext uri="{FF2B5EF4-FFF2-40B4-BE49-F238E27FC236}">
              <a16:creationId xmlns:a16="http://schemas.microsoft.com/office/drawing/2014/main" id="{C5DE2C97-9BCF-443E-9AA2-09F5520574BE}"/>
            </a:ext>
          </a:extLst>
        </xdr:cNvPr>
        <xdr:cNvSpPr/>
      </xdr:nvSpPr>
      <xdr:spPr>
        <a:xfrm>
          <a:off x="8324850" y="628650"/>
          <a:ext cx="1724025" cy="685800"/>
        </a:xfrm>
        <a:prstGeom prst="leftArrow">
          <a:avLst/>
        </a:prstGeom>
        <a:solidFill>
          <a:srgbClr val="7030A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CO" sz="1600"/>
            <a:t>INDICADORES</a:t>
          </a:r>
          <a:endParaRPr lang="es-CO"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9</xdr:col>
      <xdr:colOff>381000</xdr:colOff>
      <xdr:row>3</xdr:row>
      <xdr:rowOff>57150</xdr:rowOff>
    </xdr:from>
    <xdr:to>
      <xdr:col>11</xdr:col>
      <xdr:colOff>581025</xdr:colOff>
      <xdr:row>6</xdr:row>
      <xdr:rowOff>171450</xdr:rowOff>
    </xdr:to>
    <xdr:sp macro="" textlink="">
      <xdr:nvSpPr>
        <xdr:cNvPr id="3" name="Flecha: hacia la izquierda 2">
          <a:hlinkClick xmlns:r="http://schemas.openxmlformats.org/officeDocument/2006/relationships" r:id="rId1"/>
          <a:extLst>
            <a:ext uri="{FF2B5EF4-FFF2-40B4-BE49-F238E27FC236}">
              <a16:creationId xmlns:a16="http://schemas.microsoft.com/office/drawing/2014/main" id="{C7E93087-0FFE-4E10-A927-DA154DB44D36}"/>
            </a:ext>
          </a:extLst>
        </xdr:cNvPr>
        <xdr:cNvSpPr/>
      </xdr:nvSpPr>
      <xdr:spPr>
        <a:xfrm>
          <a:off x="8324850" y="628650"/>
          <a:ext cx="1724025" cy="685800"/>
        </a:xfrm>
        <a:prstGeom prst="leftArrow">
          <a:avLst/>
        </a:prstGeom>
        <a:solidFill>
          <a:srgbClr val="7030A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CO" sz="1600"/>
            <a:t>INDICADORES</a:t>
          </a:r>
          <a:endParaRPr lang="es-CO"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8</xdr:col>
      <xdr:colOff>381000</xdr:colOff>
      <xdr:row>3</xdr:row>
      <xdr:rowOff>57150</xdr:rowOff>
    </xdr:from>
    <xdr:to>
      <xdr:col>10</xdr:col>
      <xdr:colOff>581025</xdr:colOff>
      <xdr:row>6</xdr:row>
      <xdr:rowOff>171450</xdr:rowOff>
    </xdr:to>
    <xdr:sp macro="" textlink="">
      <xdr:nvSpPr>
        <xdr:cNvPr id="2" name="Flecha: hacia la izquierda 1">
          <a:hlinkClick xmlns:r="http://schemas.openxmlformats.org/officeDocument/2006/relationships" r:id="rId1"/>
          <a:extLst>
            <a:ext uri="{FF2B5EF4-FFF2-40B4-BE49-F238E27FC236}">
              <a16:creationId xmlns:a16="http://schemas.microsoft.com/office/drawing/2014/main" id="{A6601280-97B0-4BE1-9914-33B0874BF1F0}"/>
            </a:ext>
          </a:extLst>
        </xdr:cNvPr>
        <xdr:cNvSpPr/>
      </xdr:nvSpPr>
      <xdr:spPr>
        <a:xfrm>
          <a:off x="8324850" y="628650"/>
          <a:ext cx="1724025" cy="685800"/>
        </a:xfrm>
        <a:prstGeom prst="leftArrow">
          <a:avLst/>
        </a:prstGeom>
        <a:solidFill>
          <a:srgbClr val="7030A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CO" sz="1600"/>
            <a:t>INDICADORES</a:t>
          </a:r>
          <a:endParaRPr lang="es-CO"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9</xdr:col>
      <xdr:colOff>381000</xdr:colOff>
      <xdr:row>3</xdr:row>
      <xdr:rowOff>57150</xdr:rowOff>
    </xdr:from>
    <xdr:to>
      <xdr:col>11</xdr:col>
      <xdr:colOff>581025</xdr:colOff>
      <xdr:row>6</xdr:row>
      <xdr:rowOff>171450</xdr:rowOff>
    </xdr:to>
    <xdr:sp macro="" textlink="">
      <xdr:nvSpPr>
        <xdr:cNvPr id="2" name="Flecha: hacia la izquierda 1">
          <a:hlinkClick xmlns:r="http://schemas.openxmlformats.org/officeDocument/2006/relationships" r:id="rId1"/>
          <a:extLst>
            <a:ext uri="{FF2B5EF4-FFF2-40B4-BE49-F238E27FC236}">
              <a16:creationId xmlns:a16="http://schemas.microsoft.com/office/drawing/2014/main" id="{85088940-876E-4C0F-AF98-C156AC0973E7}"/>
            </a:ext>
          </a:extLst>
        </xdr:cNvPr>
        <xdr:cNvSpPr/>
      </xdr:nvSpPr>
      <xdr:spPr>
        <a:xfrm>
          <a:off x="8324850" y="628650"/>
          <a:ext cx="1724025" cy="685800"/>
        </a:xfrm>
        <a:prstGeom prst="leftArrow">
          <a:avLst/>
        </a:prstGeom>
        <a:solidFill>
          <a:srgbClr val="7030A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CO" sz="1600"/>
            <a:t>INDICADORES</a:t>
          </a:r>
          <a:endParaRPr lang="es-CO" sz="11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8</xdr:col>
      <xdr:colOff>381000</xdr:colOff>
      <xdr:row>3</xdr:row>
      <xdr:rowOff>57150</xdr:rowOff>
    </xdr:from>
    <xdr:to>
      <xdr:col>10</xdr:col>
      <xdr:colOff>581025</xdr:colOff>
      <xdr:row>6</xdr:row>
      <xdr:rowOff>171450</xdr:rowOff>
    </xdr:to>
    <xdr:sp macro="" textlink="">
      <xdr:nvSpPr>
        <xdr:cNvPr id="2" name="Flecha: hacia la izquierda 1">
          <a:hlinkClick xmlns:r="http://schemas.openxmlformats.org/officeDocument/2006/relationships" r:id="rId1"/>
          <a:extLst>
            <a:ext uri="{FF2B5EF4-FFF2-40B4-BE49-F238E27FC236}">
              <a16:creationId xmlns:a16="http://schemas.microsoft.com/office/drawing/2014/main" id="{6919F093-08F9-455E-8CAF-28D48A0D16A8}"/>
            </a:ext>
          </a:extLst>
        </xdr:cNvPr>
        <xdr:cNvSpPr/>
      </xdr:nvSpPr>
      <xdr:spPr>
        <a:xfrm>
          <a:off x="8324850" y="628650"/>
          <a:ext cx="1724025" cy="685800"/>
        </a:xfrm>
        <a:prstGeom prst="leftArrow">
          <a:avLst/>
        </a:prstGeom>
        <a:solidFill>
          <a:srgbClr val="7030A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CO" sz="1600"/>
            <a:t>INDICADORES</a:t>
          </a:r>
          <a:endParaRPr lang="es-CO" sz="1100"/>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9</xdr:col>
      <xdr:colOff>381000</xdr:colOff>
      <xdr:row>3</xdr:row>
      <xdr:rowOff>57150</xdr:rowOff>
    </xdr:from>
    <xdr:to>
      <xdr:col>11</xdr:col>
      <xdr:colOff>581025</xdr:colOff>
      <xdr:row>6</xdr:row>
      <xdr:rowOff>171450</xdr:rowOff>
    </xdr:to>
    <xdr:sp macro="" textlink="">
      <xdr:nvSpPr>
        <xdr:cNvPr id="2" name="Flecha: hacia la izquierda 1">
          <a:hlinkClick xmlns:r="http://schemas.openxmlformats.org/officeDocument/2006/relationships" r:id="rId1"/>
          <a:extLst>
            <a:ext uri="{FF2B5EF4-FFF2-40B4-BE49-F238E27FC236}">
              <a16:creationId xmlns:a16="http://schemas.microsoft.com/office/drawing/2014/main" id="{E79879BD-9C38-4228-B78A-D6D287D90F31}"/>
            </a:ext>
          </a:extLst>
        </xdr:cNvPr>
        <xdr:cNvSpPr/>
      </xdr:nvSpPr>
      <xdr:spPr>
        <a:xfrm>
          <a:off x="8324850" y="628650"/>
          <a:ext cx="1724025" cy="685800"/>
        </a:xfrm>
        <a:prstGeom prst="leftArrow">
          <a:avLst/>
        </a:prstGeom>
        <a:solidFill>
          <a:srgbClr val="7030A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CO" sz="1600"/>
            <a:t>INDICADORES</a:t>
          </a:r>
          <a:endParaRPr lang="es-CO" sz="1100"/>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8</xdr:col>
      <xdr:colOff>381000</xdr:colOff>
      <xdr:row>3</xdr:row>
      <xdr:rowOff>57150</xdr:rowOff>
    </xdr:from>
    <xdr:to>
      <xdr:col>10</xdr:col>
      <xdr:colOff>581025</xdr:colOff>
      <xdr:row>6</xdr:row>
      <xdr:rowOff>171450</xdr:rowOff>
    </xdr:to>
    <xdr:sp macro="" textlink="">
      <xdr:nvSpPr>
        <xdr:cNvPr id="2" name="Flecha: hacia la izquierda 1">
          <a:hlinkClick xmlns:r="http://schemas.openxmlformats.org/officeDocument/2006/relationships" r:id="rId1"/>
          <a:extLst>
            <a:ext uri="{FF2B5EF4-FFF2-40B4-BE49-F238E27FC236}">
              <a16:creationId xmlns:a16="http://schemas.microsoft.com/office/drawing/2014/main" id="{9471292F-3D63-4462-9550-D9EA1B451E0D}"/>
            </a:ext>
          </a:extLst>
        </xdr:cNvPr>
        <xdr:cNvSpPr/>
      </xdr:nvSpPr>
      <xdr:spPr>
        <a:xfrm>
          <a:off x="8324850" y="628650"/>
          <a:ext cx="1724025" cy="685800"/>
        </a:xfrm>
        <a:prstGeom prst="leftArrow">
          <a:avLst/>
        </a:prstGeom>
        <a:solidFill>
          <a:srgbClr val="7030A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CO" sz="1600"/>
            <a:t>INDICADORES</a:t>
          </a:r>
          <a:endParaRPr lang="es-CO" sz="1100"/>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8</xdr:col>
      <xdr:colOff>381000</xdr:colOff>
      <xdr:row>3</xdr:row>
      <xdr:rowOff>57150</xdr:rowOff>
    </xdr:from>
    <xdr:to>
      <xdr:col>10</xdr:col>
      <xdr:colOff>581025</xdr:colOff>
      <xdr:row>6</xdr:row>
      <xdr:rowOff>171450</xdr:rowOff>
    </xdr:to>
    <xdr:sp macro="" textlink="">
      <xdr:nvSpPr>
        <xdr:cNvPr id="2" name="Flecha: hacia la izquierda 1">
          <a:hlinkClick xmlns:r="http://schemas.openxmlformats.org/officeDocument/2006/relationships" r:id="rId1"/>
          <a:extLst>
            <a:ext uri="{FF2B5EF4-FFF2-40B4-BE49-F238E27FC236}">
              <a16:creationId xmlns:a16="http://schemas.microsoft.com/office/drawing/2014/main" id="{69D3E227-15FC-4AAA-9C48-3EECB3C219D7}"/>
            </a:ext>
          </a:extLst>
        </xdr:cNvPr>
        <xdr:cNvSpPr/>
      </xdr:nvSpPr>
      <xdr:spPr>
        <a:xfrm>
          <a:off x="8324850" y="628650"/>
          <a:ext cx="1724025" cy="685800"/>
        </a:xfrm>
        <a:prstGeom prst="leftArrow">
          <a:avLst/>
        </a:prstGeom>
        <a:solidFill>
          <a:srgbClr val="7030A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CO" sz="1600"/>
            <a:t>INDICADORES</a:t>
          </a:r>
          <a:endParaRPr lang="es-CO" sz="1100"/>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8</xdr:col>
      <xdr:colOff>381000</xdr:colOff>
      <xdr:row>3</xdr:row>
      <xdr:rowOff>57150</xdr:rowOff>
    </xdr:from>
    <xdr:to>
      <xdr:col>10</xdr:col>
      <xdr:colOff>581025</xdr:colOff>
      <xdr:row>6</xdr:row>
      <xdr:rowOff>171450</xdr:rowOff>
    </xdr:to>
    <xdr:sp macro="" textlink="">
      <xdr:nvSpPr>
        <xdr:cNvPr id="2" name="Flecha: hacia la izquierda 1">
          <a:hlinkClick xmlns:r="http://schemas.openxmlformats.org/officeDocument/2006/relationships" r:id="rId1"/>
          <a:extLst>
            <a:ext uri="{FF2B5EF4-FFF2-40B4-BE49-F238E27FC236}">
              <a16:creationId xmlns:a16="http://schemas.microsoft.com/office/drawing/2014/main" id="{F8FFE351-C36B-45CB-8C7C-6CE5BC54C9DB}"/>
            </a:ext>
          </a:extLst>
        </xdr:cNvPr>
        <xdr:cNvSpPr/>
      </xdr:nvSpPr>
      <xdr:spPr>
        <a:xfrm>
          <a:off x="8324850" y="628650"/>
          <a:ext cx="1724025" cy="685800"/>
        </a:xfrm>
        <a:prstGeom prst="leftArrow">
          <a:avLst/>
        </a:prstGeom>
        <a:solidFill>
          <a:srgbClr val="7030A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CO" sz="1600"/>
            <a:t>INDICADORES</a:t>
          </a:r>
          <a:endParaRPr lang="es-CO" sz="1100"/>
        </a:p>
      </xdr:txBody>
    </xdr:sp>
    <xdr:clientData/>
  </xdr:twoCellAnchor>
</xdr:wsDr>
</file>

<file path=xl/drawings/drawing11.xml><?xml version="1.0" encoding="utf-8"?>
<xdr:wsDr xmlns:xdr="http://schemas.openxmlformats.org/drawingml/2006/spreadsheetDrawing" xmlns:a="http://schemas.openxmlformats.org/drawingml/2006/main">
  <xdr:oneCellAnchor>
    <xdr:from>
      <xdr:col>3</xdr:col>
      <xdr:colOff>709612</xdr:colOff>
      <xdr:row>1</xdr:row>
      <xdr:rowOff>557212</xdr:rowOff>
    </xdr:from>
    <xdr:ext cx="3056927" cy="351058"/>
    <mc:AlternateContent xmlns:mc="http://schemas.openxmlformats.org/markup-compatibility/2006" xmlns:a14="http://schemas.microsoft.com/office/drawing/2010/main">
      <mc:Choice Requires="a14">
        <xdr:sp macro="" textlink="">
          <xdr:nvSpPr>
            <xdr:cNvPr id="2" name="CuadroTexto 1">
              <a:extLst>
                <a:ext uri="{FF2B5EF4-FFF2-40B4-BE49-F238E27FC236}">
                  <a16:creationId xmlns:a16="http://schemas.microsoft.com/office/drawing/2014/main" id="{00000000-0008-0000-0000-000002000000}"/>
                </a:ext>
              </a:extLst>
            </xdr:cNvPr>
            <xdr:cNvSpPr txBox="1"/>
          </xdr:nvSpPr>
          <xdr:spPr>
            <a:xfrm>
              <a:off x="4062412" y="747712"/>
              <a:ext cx="3056927" cy="3510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s-MX" sz="1100" b="0" i="1">
                        <a:latin typeface="Cambria Math" panose="02040503050406030204" pitchFamily="18" charset="0"/>
                      </a:rPr>
                      <m:t>𝑉𝑎𝑙𝑜𝑟</m:t>
                    </m:r>
                    <m:r>
                      <a:rPr lang="es-MX" sz="1100" b="0" i="1">
                        <a:latin typeface="Cambria Math" panose="02040503050406030204" pitchFamily="18" charset="0"/>
                      </a:rPr>
                      <m:t>=</m:t>
                    </m:r>
                    <m:f>
                      <m:fPr>
                        <m:ctrlPr>
                          <a:rPr lang="es-MX" sz="1100" b="0" i="1">
                            <a:latin typeface="Cambria Math" panose="02040503050406030204" pitchFamily="18" charset="0"/>
                          </a:rPr>
                        </m:ctrlPr>
                      </m:fPr>
                      <m:num>
                        <m:r>
                          <a:rPr lang="es-MX" sz="1100" b="0" i="1">
                            <a:latin typeface="Cambria Math" panose="02040503050406030204" pitchFamily="18" charset="0"/>
                          </a:rPr>
                          <m:t>𝑃𝑒𝑑𝑖𝑑𝑜𝑠</m:t>
                        </m:r>
                        <m:r>
                          <a:rPr lang="es-MX" sz="1100" b="0" i="1">
                            <a:latin typeface="Cambria Math" panose="02040503050406030204" pitchFamily="18" charset="0"/>
                          </a:rPr>
                          <m:t> </m:t>
                        </m:r>
                        <m:r>
                          <a:rPr lang="es-MX" sz="1100" b="0" i="1">
                            <a:latin typeface="Cambria Math" panose="02040503050406030204" pitchFamily="18" charset="0"/>
                          </a:rPr>
                          <m:t>𝑔𝑒𝑛𝑒𝑟𝑎𝑑𝑜𝑠</m:t>
                        </m:r>
                        <m:func>
                          <m:funcPr>
                            <m:ctrlPr>
                              <a:rPr lang="es-MX" sz="1100" b="0" i="1">
                                <a:latin typeface="Cambria Math" panose="02040503050406030204" pitchFamily="18" charset="0"/>
                              </a:rPr>
                            </m:ctrlPr>
                          </m:funcPr>
                          <m:fName>
                            <m:r>
                              <m:rPr>
                                <m:sty m:val="p"/>
                              </m:rPr>
                              <a:rPr lang="es-MX" sz="1100" b="0" i="0">
                                <a:latin typeface="Cambria Math" panose="02040503050406030204" pitchFamily="18" charset="0"/>
                              </a:rPr>
                              <m:t>sin</m:t>
                            </m:r>
                          </m:fName>
                          <m:e>
                            <m:r>
                              <a:rPr lang="es-MX" sz="1100" b="0" i="1">
                                <a:latin typeface="Cambria Math" panose="02040503050406030204" pitchFamily="18" charset="0"/>
                              </a:rPr>
                              <m:t>𝑝𝑟𝑜𝑏𝑙𝑒𝑚𝑎𝑠</m:t>
                            </m:r>
                          </m:e>
                        </m:func>
                      </m:num>
                      <m:den>
                        <m:r>
                          <a:rPr lang="es-MX" sz="1100" b="0" i="1">
                            <a:latin typeface="Cambria Math" panose="02040503050406030204" pitchFamily="18" charset="0"/>
                          </a:rPr>
                          <m:t>𝑇𝑜𝑡𝑎𝑙</m:t>
                        </m:r>
                        <m:r>
                          <a:rPr lang="es-MX" sz="1100" b="0" i="1">
                            <a:latin typeface="Cambria Math" panose="02040503050406030204" pitchFamily="18" charset="0"/>
                          </a:rPr>
                          <m:t> </m:t>
                        </m:r>
                        <m:r>
                          <a:rPr lang="es-MX" sz="1100" b="0" i="1">
                            <a:latin typeface="Cambria Math" panose="02040503050406030204" pitchFamily="18" charset="0"/>
                          </a:rPr>
                          <m:t>𝑑𝑒</m:t>
                        </m:r>
                        <m:r>
                          <a:rPr lang="es-MX" sz="1100" b="0" i="1">
                            <a:latin typeface="Cambria Math" panose="02040503050406030204" pitchFamily="18" charset="0"/>
                          </a:rPr>
                          <m:t> </m:t>
                        </m:r>
                        <m:r>
                          <a:rPr lang="es-MX" sz="1100" b="0" i="1">
                            <a:latin typeface="Cambria Math" panose="02040503050406030204" pitchFamily="18" charset="0"/>
                          </a:rPr>
                          <m:t>𝑝𝑒𝑑𝑖𝑑𝑜𝑠</m:t>
                        </m:r>
                        <m:r>
                          <a:rPr lang="es-MX" sz="1100" b="0" i="1">
                            <a:latin typeface="Cambria Math" panose="02040503050406030204" pitchFamily="18" charset="0"/>
                          </a:rPr>
                          <m:t> </m:t>
                        </m:r>
                        <m:r>
                          <a:rPr lang="es-MX" sz="1100" b="0" i="1">
                            <a:latin typeface="Cambria Math" panose="02040503050406030204" pitchFamily="18" charset="0"/>
                          </a:rPr>
                          <m:t>𝑔𝑒𝑛𝑒𝑟𝑎𝑑𝑜𝑠</m:t>
                        </m:r>
                      </m:den>
                    </m:f>
                    <m:r>
                      <a:rPr lang="es-MX" sz="1100" b="0" i="1">
                        <a:latin typeface="Cambria Math" panose="02040503050406030204" pitchFamily="18" charset="0"/>
                      </a:rPr>
                      <m:t>∗100</m:t>
                    </m:r>
                  </m:oMath>
                </m:oMathPara>
              </a14:m>
              <a:endParaRPr lang="es-MX" sz="1100"/>
            </a:p>
          </xdr:txBody>
        </xdr:sp>
      </mc:Choice>
      <mc:Fallback xmlns="">
        <xdr:sp macro="" textlink="">
          <xdr:nvSpPr>
            <xdr:cNvPr id="2" name="CuadroTexto 1">
              <a:extLst>
                <a:ext uri="{FF2B5EF4-FFF2-40B4-BE49-F238E27FC236}">
                  <a16:creationId xmlns:a16="http://schemas.microsoft.com/office/drawing/2014/main" id="{00000000-0008-0000-0000-000002000000}"/>
                </a:ext>
              </a:extLst>
            </xdr:cNvPr>
            <xdr:cNvSpPr txBox="1"/>
          </xdr:nvSpPr>
          <xdr:spPr>
            <a:xfrm>
              <a:off x="4062412" y="747712"/>
              <a:ext cx="3056927" cy="3510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MX" sz="1100" b="0" i="0">
                  <a:latin typeface="Cambria Math" panose="02040503050406030204" pitchFamily="18" charset="0"/>
                </a:rPr>
                <a:t>𝑉𝑎𝑙𝑜𝑟=(𝑃𝑒𝑑𝑖𝑑𝑜𝑠 𝑔𝑒𝑛𝑒𝑟𝑎𝑑𝑜𝑠 sin⁡𝑝𝑟𝑜𝑏𝑙𝑒𝑚𝑎𝑠)/(𝑇𝑜𝑡𝑎𝑙 𝑑𝑒 𝑝𝑒𝑑𝑖𝑑𝑜𝑠 𝑔𝑒𝑛𝑒𝑟𝑎𝑑𝑜𝑠)∗100</a:t>
              </a:r>
              <a:endParaRPr lang="es-MX" sz="1100"/>
            </a:p>
          </xdr:txBody>
        </xdr:sp>
      </mc:Fallback>
    </mc:AlternateContent>
    <xdr:clientData/>
  </xdr:oneCellAnchor>
  <xdr:oneCellAnchor>
    <xdr:from>
      <xdr:col>3</xdr:col>
      <xdr:colOff>452437</xdr:colOff>
      <xdr:row>2</xdr:row>
      <xdr:rowOff>752475</xdr:rowOff>
    </xdr:from>
    <xdr:ext cx="3339247" cy="349904"/>
    <mc:AlternateContent xmlns:mc="http://schemas.openxmlformats.org/markup-compatibility/2006" xmlns:a14="http://schemas.microsoft.com/office/drawing/2010/main">
      <mc:Choice Requires="a14">
        <xdr:sp macro="" textlink="">
          <xdr:nvSpPr>
            <xdr:cNvPr id="3" name="CuadroTexto 2">
              <a:extLst>
                <a:ext uri="{FF2B5EF4-FFF2-40B4-BE49-F238E27FC236}">
                  <a16:creationId xmlns:a16="http://schemas.microsoft.com/office/drawing/2014/main" id="{00000000-0008-0000-0000-000003000000}"/>
                </a:ext>
              </a:extLst>
            </xdr:cNvPr>
            <xdr:cNvSpPr txBox="1"/>
          </xdr:nvSpPr>
          <xdr:spPr>
            <a:xfrm>
              <a:off x="3805237" y="2466975"/>
              <a:ext cx="3339247" cy="3499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s-MX" sz="1100" b="0" i="1">
                        <a:latin typeface="Cambria Math" panose="02040503050406030204" pitchFamily="18" charset="0"/>
                      </a:rPr>
                      <m:t>𝑉𝑎𝑙𝑜𝑟</m:t>
                    </m:r>
                    <m:r>
                      <a:rPr lang="es-MX" sz="1100" b="0" i="1">
                        <a:latin typeface="Cambria Math" panose="02040503050406030204" pitchFamily="18" charset="0"/>
                      </a:rPr>
                      <m:t>=</m:t>
                    </m:r>
                    <m:f>
                      <m:fPr>
                        <m:ctrlPr>
                          <a:rPr lang="es-MX" sz="1100" b="0" i="1">
                            <a:latin typeface="Cambria Math" panose="02040503050406030204" pitchFamily="18" charset="0"/>
                          </a:rPr>
                        </m:ctrlPr>
                      </m:fPr>
                      <m:num>
                        <m:r>
                          <a:rPr lang="es-MX" sz="1100" b="0" i="1">
                            <a:latin typeface="Cambria Math" panose="02040503050406030204" pitchFamily="18" charset="0"/>
                          </a:rPr>
                          <m:t>𝑃𝑒𝑑𝑖𝑑𝑜𝑠</m:t>
                        </m:r>
                        <m:r>
                          <a:rPr lang="es-MX" sz="1100" b="0" i="1">
                            <a:latin typeface="Cambria Math" panose="02040503050406030204" pitchFamily="18" charset="0"/>
                          </a:rPr>
                          <m:t> </m:t>
                        </m:r>
                        <m:r>
                          <a:rPr lang="es-MX" sz="1100" b="0" i="1">
                            <a:latin typeface="Cambria Math" panose="02040503050406030204" pitchFamily="18" charset="0"/>
                          </a:rPr>
                          <m:t>𝑟𝑒𝑐h𝑎𝑧𝑎𝑑𝑜𝑠</m:t>
                        </m:r>
                      </m:num>
                      <m:den>
                        <m:r>
                          <a:rPr lang="es-MX" sz="1100" b="0" i="1">
                            <a:latin typeface="Cambria Math" panose="02040503050406030204" pitchFamily="18" charset="0"/>
                          </a:rPr>
                          <m:t>𝑇𝑜𝑡𝑎𝑙</m:t>
                        </m:r>
                        <m:r>
                          <a:rPr lang="es-MX" sz="1100" b="0" i="1">
                            <a:latin typeface="Cambria Math" panose="02040503050406030204" pitchFamily="18" charset="0"/>
                          </a:rPr>
                          <m:t> </m:t>
                        </m:r>
                        <m:r>
                          <a:rPr lang="es-MX" sz="1100" b="0" i="1">
                            <a:latin typeface="Cambria Math" panose="02040503050406030204" pitchFamily="18" charset="0"/>
                          </a:rPr>
                          <m:t>𝑑𝑒</m:t>
                        </m:r>
                        <m:r>
                          <a:rPr lang="es-MX" sz="1100" b="0" i="1">
                            <a:latin typeface="Cambria Math" panose="02040503050406030204" pitchFamily="18" charset="0"/>
                          </a:rPr>
                          <m:t> </m:t>
                        </m:r>
                        <m:r>
                          <a:rPr lang="es-MX" sz="1100" b="0" i="1">
                            <a:latin typeface="Cambria Math" panose="02040503050406030204" pitchFamily="18" charset="0"/>
                          </a:rPr>
                          <m:t>𝑜𝑟𝑑𝑒𝑛𝑒𝑠</m:t>
                        </m:r>
                        <m:r>
                          <a:rPr lang="es-MX" sz="1100" b="0" i="1">
                            <a:latin typeface="Cambria Math" panose="02040503050406030204" pitchFamily="18" charset="0"/>
                          </a:rPr>
                          <m:t> </m:t>
                        </m:r>
                        <m:r>
                          <a:rPr lang="es-MX" sz="1100" b="0" i="1">
                            <a:latin typeface="Cambria Math" panose="02040503050406030204" pitchFamily="18" charset="0"/>
                          </a:rPr>
                          <m:t>𝑑𝑒</m:t>
                        </m:r>
                        <m:r>
                          <a:rPr lang="es-MX" sz="1100" b="0" i="1">
                            <a:latin typeface="Cambria Math" panose="02040503050406030204" pitchFamily="18" charset="0"/>
                          </a:rPr>
                          <m:t> </m:t>
                        </m:r>
                        <m:r>
                          <a:rPr lang="es-MX" sz="1100" b="0" i="1">
                            <a:latin typeface="Cambria Math" panose="02040503050406030204" pitchFamily="18" charset="0"/>
                          </a:rPr>
                          <m:t>𝑐𝑜𝑚𝑝𝑟𝑎</m:t>
                        </m:r>
                        <m:r>
                          <a:rPr lang="es-MX" sz="1100" b="0" i="1">
                            <a:latin typeface="Cambria Math" panose="02040503050406030204" pitchFamily="18" charset="0"/>
                          </a:rPr>
                          <m:t> </m:t>
                        </m:r>
                        <m:r>
                          <a:rPr lang="es-MX" sz="1100" b="0" i="1">
                            <a:latin typeface="Cambria Math" panose="02040503050406030204" pitchFamily="18" charset="0"/>
                          </a:rPr>
                          <m:t>𝑟𝑒𝑐𝑖𝑏𝑖𝑑𝑎𝑠</m:t>
                        </m:r>
                      </m:den>
                    </m:f>
                    <m:r>
                      <a:rPr lang="es-MX" sz="1100" b="0" i="1">
                        <a:latin typeface="Cambria Math" panose="02040503050406030204" pitchFamily="18" charset="0"/>
                      </a:rPr>
                      <m:t>∗100</m:t>
                    </m:r>
                  </m:oMath>
                </m:oMathPara>
              </a14:m>
              <a:endParaRPr lang="es-MX" sz="1100"/>
            </a:p>
          </xdr:txBody>
        </xdr:sp>
      </mc:Choice>
      <mc:Fallback xmlns="">
        <xdr:sp macro="" textlink="">
          <xdr:nvSpPr>
            <xdr:cNvPr id="3" name="CuadroTexto 2">
              <a:extLst>
                <a:ext uri="{FF2B5EF4-FFF2-40B4-BE49-F238E27FC236}">
                  <a16:creationId xmlns:a16="http://schemas.microsoft.com/office/drawing/2014/main" id="{00000000-0008-0000-0000-000003000000}"/>
                </a:ext>
              </a:extLst>
            </xdr:cNvPr>
            <xdr:cNvSpPr txBox="1"/>
          </xdr:nvSpPr>
          <xdr:spPr>
            <a:xfrm>
              <a:off x="3805237" y="2466975"/>
              <a:ext cx="3339247" cy="3499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MX" sz="1100" b="0" i="0">
                  <a:latin typeface="Cambria Math" panose="02040503050406030204" pitchFamily="18" charset="0"/>
                </a:rPr>
                <a:t>𝑉𝑎𝑙𝑜𝑟=(𝑃𝑒𝑑𝑖𝑑𝑜𝑠 𝑟𝑒𝑐ℎ𝑎𝑧𝑎𝑑𝑜𝑠)/(𝑇𝑜𝑡𝑎𝑙 𝑑𝑒 𝑜𝑟𝑑𝑒𝑛𝑒𝑠 𝑑𝑒 𝑐𝑜𝑚𝑝𝑟𝑎 𝑟𝑒𝑐𝑖𝑏𝑖𝑑𝑎𝑠)∗100</a:t>
              </a:r>
              <a:endParaRPr lang="es-MX" sz="1100"/>
            </a:p>
          </xdr:txBody>
        </xdr:sp>
      </mc:Fallback>
    </mc:AlternateContent>
    <xdr:clientData/>
  </xdr:oneCellAnchor>
  <xdr:oneCellAnchor>
    <xdr:from>
      <xdr:col>3</xdr:col>
      <xdr:colOff>509587</xdr:colOff>
      <xdr:row>3</xdr:row>
      <xdr:rowOff>557212</xdr:rowOff>
    </xdr:from>
    <xdr:ext cx="3023840" cy="349904"/>
    <mc:AlternateContent xmlns:mc="http://schemas.openxmlformats.org/markup-compatibility/2006" xmlns:a14="http://schemas.microsoft.com/office/drawing/2010/main">
      <mc:Choice Requires="a14">
        <xdr:sp macro="" textlink="">
          <xdr:nvSpPr>
            <xdr:cNvPr id="4" name="CuadroTexto 3">
              <a:extLst>
                <a:ext uri="{FF2B5EF4-FFF2-40B4-BE49-F238E27FC236}">
                  <a16:creationId xmlns:a16="http://schemas.microsoft.com/office/drawing/2014/main" id="{00000000-0008-0000-0000-000004000000}"/>
                </a:ext>
              </a:extLst>
            </xdr:cNvPr>
            <xdr:cNvSpPr txBox="1"/>
          </xdr:nvSpPr>
          <xdr:spPr>
            <a:xfrm>
              <a:off x="3862387" y="4176712"/>
              <a:ext cx="3023840" cy="3499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s-MX" sz="1100" b="0" i="1">
                        <a:latin typeface="Cambria Math" panose="02040503050406030204" pitchFamily="18" charset="0"/>
                      </a:rPr>
                      <m:t>𝑉𝑎𝑙𝑜𝑟</m:t>
                    </m:r>
                    <m:r>
                      <a:rPr lang="es-MX" sz="1100" b="0" i="1">
                        <a:latin typeface="Cambria Math" panose="02040503050406030204" pitchFamily="18" charset="0"/>
                      </a:rPr>
                      <m:t>=</m:t>
                    </m:r>
                    <m:f>
                      <m:fPr>
                        <m:ctrlPr>
                          <a:rPr lang="es-MX" sz="1100" b="0" i="1">
                            <a:latin typeface="Cambria Math" panose="02040503050406030204" pitchFamily="18" charset="0"/>
                          </a:rPr>
                        </m:ctrlPr>
                      </m:fPr>
                      <m:num>
                        <m:r>
                          <a:rPr lang="es-MX" sz="1100" b="0" i="1">
                            <a:latin typeface="Cambria Math" panose="02040503050406030204" pitchFamily="18" charset="0"/>
                          </a:rPr>
                          <m:t>𝐶𝑎𝑛𝑡𝑖𝑑𝑎𝑑</m:t>
                        </m:r>
                        <m:r>
                          <a:rPr lang="es-MX" sz="1100" b="0" i="1">
                            <a:latin typeface="Cambria Math" panose="02040503050406030204" pitchFamily="18" charset="0"/>
                          </a:rPr>
                          <m:t> </m:t>
                        </m:r>
                        <m:r>
                          <a:rPr lang="es-MX" sz="1100" b="0" i="1">
                            <a:latin typeface="Cambria Math" panose="02040503050406030204" pitchFamily="18" charset="0"/>
                          </a:rPr>
                          <m:t>𝑑𝑒</m:t>
                        </m:r>
                        <m:r>
                          <a:rPr lang="es-MX" sz="1100" b="0" i="1">
                            <a:latin typeface="Cambria Math" panose="02040503050406030204" pitchFamily="18" charset="0"/>
                          </a:rPr>
                          <m:t> </m:t>
                        </m:r>
                        <m:r>
                          <a:rPr lang="es-MX" sz="1100" b="0" i="1">
                            <a:latin typeface="Cambria Math" panose="02040503050406030204" pitchFamily="18" charset="0"/>
                          </a:rPr>
                          <m:t>𝑝𝑟𝑜𝑑𝑢𝑐𝑡𝑜</m:t>
                        </m:r>
                        <m:r>
                          <a:rPr lang="es-MX" sz="1100" b="0" i="1">
                            <a:latin typeface="Cambria Math" panose="02040503050406030204" pitchFamily="18" charset="0"/>
                          </a:rPr>
                          <m:t> </m:t>
                        </m:r>
                        <m:r>
                          <a:rPr lang="es-MX" sz="1100" b="0" i="1">
                            <a:latin typeface="Cambria Math" panose="02040503050406030204" pitchFamily="18" charset="0"/>
                          </a:rPr>
                          <m:t>𝑟𝑒𝑐h𝑎𝑧𝑎𝑑𝑜</m:t>
                        </m:r>
                      </m:num>
                      <m:den>
                        <m:r>
                          <a:rPr lang="es-MX" sz="1100" b="0" i="1">
                            <a:latin typeface="Cambria Math" panose="02040503050406030204" pitchFamily="18" charset="0"/>
                          </a:rPr>
                          <m:t>𝑇𝑜𝑡𝑎𝑙</m:t>
                        </m:r>
                        <m:r>
                          <a:rPr lang="es-MX" sz="1100" b="0" i="1">
                            <a:latin typeface="Cambria Math" panose="02040503050406030204" pitchFamily="18" charset="0"/>
                          </a:rPr>
                          <m:t> </m:t>
                        </m:r>
                        <m:r>
                          <a:rPr lang="es-MX" sz="1100" b="0" i="1">
                            <a:latin typeface="Cambria Math" panose="02040503050406030204" pitchFamily="18" charset="0"/>
                          </a:rPr>
                          <m:t>𝑑𝑒</m:t>
                        </m:r>
                        <m:r>
                          <a:rPr lang="es-MX" sz="1100" b="0" i="1">
                            <a:latin typeface="Cambria Math" panose="02040503050406030204" pitchFamily="18" charset="0"/>
                          </a:rPr>
                          <m:t> </m:t>
                        </m:r>
                        <m:r>
                          <a:rPr lang="es-MX" sz="1100" b="0" i="1">
                            <a:latin typeface="Cambria Math" panose="02040503050406030204" pitchFamily="18" charset="0"/>
                          </a:rPr>
                          <m:t>𝑝𝑟𝑜𝑑𝑢𝑐𝑡𝑜</m:t>
                        </m:r>
                        <m:r>
                          <a:rPr lang="es-MX" sz="1100" b="0" i="1">
                            <a:latin typeface="Cambria Math" panose="02040503050406030204" pitchFamily="18" charset="0"/>
                          </a:rPr>
                          <m:t> </m:t>
                        </m:r>
                        <m:r>
                          <a:rPr lang="es-MX" sz="1100" b="0" i="1">
                            <a:latin typeface="Cambria Math" panose="02040503050406030204" pitchFamily="18" charset="0"/>
                          </a:rPr>
                          <m:t>𝑟𝑒𝑐𝑖𝑏𝑖𝑑𝑜</m:t>
                        </m:r>
                      </m:den>
                    </m:f>
                    <m:r>
                      <a:rPr lang="es-MX" sz="1100" b="0" i="1">
                        <a:latin typeface="Cambria Math" panose="02040503050406030204" pitchFamily="18" charset="0"/>
                      </a:rPr>
                      <m:t>∗100</m:t>
                    </m:r>
                  </m:oMath>
                </m:oMathPara>
              </a14:m>
              <a:endParaRPr lang="es-MX" sz="1100"/>
            </a:p>
          </xdr:txBody>
        </xdr:sp>
      </mc:Choice>
      <mc:Fallback xmlns="">
        <xdr:sp macro="" textlink="">
          <xdr:nvSpPr>
            <xdr:cNvPr id="4" name="CuadroTexto 3">
              <a:extLst>
                <a:ext uri="{FF2B5EF4-FFF2-40B4-BE49-F238E27FC236}">
                  <a16:creationId xmlns:a16="http://schemas.microsoft.com/office/drawing/2014/main" id="{00000000-0008-0000-0000-000004000000}"/>
                </a:ext>
              </a:extLst>
            </xdr:cNvPr>
            <xdr:cNvSpPr txBox="1"/>
          </xdr:nvSpPr>
          <xdr:spPr>
            <a:xfrm>
              <a:off x="3862387" y="4176712"/>
              <a:ext cx="3023840" cy="3499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MX" sz="1100" b="0" i="0">
                  <a:latin typeface="Cambria Math" panose="02040503050406030204" pitchFamily="18" charset="0"/>
                </a:rPr>
                <a:t>𝑉𝑎𝑙𝑜𝑟=(𝐶𝑎𝑛𝑡𝑖𝑑𝑎𝑑 𝑑𝑒 𝑝𝑟𝑜𝑑𝑢𝑐𝑡𝑜 𝑟𝑒𝑐ℎ𝑎𝑧𝑎𝑑𝑜)/(𝑇𝑜𝑡𝑎𝑙 𝑑𝑒 𝑝𝑟𝑜𝑑𝑢𝑐𝑡𝑜 𝑟𝑒𝑐𝑖𝑏𝑖𝑑𝑜)∗100</a:t>
              </a:r>
              <a:endParaRPr lang="es-MX" sz="1100"/>
            </a:p>
          </xdr:txBody>
        </xdr:sp>
      </mc:Fallback>
    </mc:AlternateContent>
    <xdr:clientData/>
  </xdr:oneCellAnchor>
  <xdr:oneCellAnchor>
    <xdr:from>
      <xdr:col>3</xdr:col>
      <xdr:colOff>433387</xdr:colOff>
      <xdr:row>4</xdr:row>
      <xdr:rowOff>1204912</xdr:rowOff>
    </xdr:from>
    <xdr:ext cx="2686505" cy="352084"/>
    <mc:AlternateContent xmlns:mc="http://schemas.openxmlformats.org/markup-compatibility/2006" xmlns:a14="http://schemas.microsoft.com/office/drawing/2010/main">
      <mc:Choice Requires="a14">
        <xdr:sp macro="" textlink="">
          <xdr:nvSpPr>
            <xdr:cNvPr id="5" name="CuadroTexto 4">
              <a:extLst>
                <a:ext uri="{FF2B5EF4-FFF2-40B4-BE49-F238E27FC236}">
                  <a16:creationId xmlns:a16="http://schemas.microsoft.com/office/drawing/2014/main" id="{00000000-0008-0000-0000-000005000000}"/>
                </a:ext>
              </a:extLst>
            </xdr:cNvPr>
            <xdr:cNvSpPr txBox="1"/>
          </xdr:nvSpPr>
          <xdr:spPr>
            <a:xfrm>
              <a:off x="3786187" y="5967412"/>
              <a:ext cx="2686505" cy="35208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s-MX" sz="1100" b="0" i="1">
                        <a:latin typeface="Cambria Math" panose="02040503050406030204" pitchFamily="18" charset="0"/>
                      </a:rPr>
                      <m:t>𝑉𝑎𝑙𝑜𝑟</m:t>
                    </m:r>
                    <m:r>
                      <a:rPr lang="es-MX" sz="1100" b="0" i="1">
                        <a:latin typeface="Cambria Math" panose="02040503050406030204" pitchFamily="18" charset="0"/>
                      </a:rPr>
                      <m:t>=</m:t>
                    </m:r>
                    <m:f>
                      <m:fPr>
                        <m:ctrlPr>
                          <a:rPr lang="es-MX" sz="1100" b="0" i="1">
                            <a:latin typeface="Cambria Math" panose="02040503050406030204" pitchFamily="18" charset="0"/>
                          </a:rPr>
                        </m:ctrlPr>
                      </m:fPr>
                      <m:num>
                        <m:r>
                          <a:rPr lang="es-MX" sz="1100" b="0" i="1">
                            <a:latin typeface="Cambria Math" panose="02040503050406030204" pitchFamily="18" charset="0"/>
                          </a:rPr>
                          <m:t>𝐶𝑎𝑝𝑎𝑐𝑖𝑑𝑎𝑑</m:t>
                        </m:r>
                        <m:r>
                          <a:rPr lang="es-MX" sz="1100" b="0" i="1">
                            <a:latin typeface="Cambria Math" panose="02040503050406030204" pitchFamily="18" charset="0"/>
                          </a:rPr>
                          <m:t> </m:t>
                        </m:r>
                        <m:r>
                          <a:rPr lang="es-MX" sz="1100" b="0" i="1">
                            <a:latin typeface="Cambria Math" panose="02040503050406030204" pitchFamily="18" charset="0"/>
                          </a:rPr>
                          <m:t>𝑢𝑡𝑖𝑙𝑖𝑧𝑎𝑑𝑎</m:t>
                        </m:r>
                      </m:num>
                      <m:den>
                        <m:r>
                          <a:rPr lang="es-MX" sz="1100" b="0" i="1">
                            <a:latin typeface="Cambria Math" panose="02040503050406030204" pitchFamily="18" charset="0"/>
                          </a:rPr>
                          <m:t>𝐶𝑎𝑝𝑎𝑐𝑖𝑑𝑎𝑑</m:t>
                        </m:r>
                        <m:r>
                          <a:rPr lang="es-MX" sz="1100" b="0" i="1">
                            <a:latin typeface="Cambria Math" panose="02040503050406030204" pitchFamily="18" charset="0"/>
                          </a:rPr>
                          <m:t> </m:t>
                        </m:r>
                        <m:r>
                          <a:rPr lang="es-MX" sz="1100" b="0" i="1">
                            <a:latin typeface="Cambria Math" panose="02040503050406030204" pitchFamily="18" charset="0"/>
                          </a:rPr>
                          <m:t>𝑚</m:t>
                        </m:r>
                        <m:r>
                          <a:rPr lang="es-MX" sz="1100" b="0" i="1">
                            <a:latin typeface="Cambria Math" panose="02040503050406030204" pitchFamily="18" charset="0"/>
                          </a:rPr>
                          <m:t>á</m:t>
                        </m:r>
                        <m:r>
                          <a:rPr lang="es-MX" sz="1100" b="0" i="1">
                            <a:latin typeface="Cambria Math" panose="02040503050406030204" pitchFamily="18" charset="0"/>
                          </a:rPr>
                          <m:t>𝑥𝑖𝑚𝑎</m:t>
                        </m:r>
                        <m:r>
                          <a:rPr lang="es-MX" sz="1100" b="0" i="1">
                            <a:latin typeface="Cambria Math" panose="02040503050406030204" pitchFamily="18" charset="0"/>
                          </a:rPr>
                          <m:t> </m:t>
                        </m:r>
                        <m:r>
                          <a:rPr lang="es-MX" sz="1100" b="0" i="1">
                            <a:latin typeface="Cambria Math" panose="02040503050406030204" pitchFamily="18" charset="0"/>
                          </a:rPr>
                          <m:t>𝑏𝑜𝑑𝑒𝑔𝑎</m:t>
                        </m:r>
                      </m:den>
                    </m:f>
                    <m:r>
                      <a:rPr lang="es-MX" sz="1100" b="0" i="1">
                        <a:latin typeface="Cambria Math" panose="02040503050406030204" pitchFamily="18" charset="0"/>
                      </a:rPr>
                      <m:t>∗100</m:t>
                    </m:r>
                  </m:oMath>
                </m:oMathPara>
              </a14:m>
              <a:endParaRPr lang="es-MX" sz="1100"/>
            </a:p>
          </xdr:txBody>
        </xdr:sp>
      </mc:Choice>
      <mc:Fallback xmlns="">
        <xdr:sp macro="" textlink="">
          <xdr:nvSpPr>
            <xdr:cNvPr id="5" name="CuadroTexto 4"/>
            <xdr:cNvSpPr txBox="1"/>
          </xdr:nvSpPr>
          <xdr:spPr>
            <a:xfrm>
              <a:off x="3786187" y="5967412"/>
              <a:ext cx="2686505" cy="35208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MX" sz="1100" b="0" i="0">
                  <a:latin typeface="Cambria Math" panose="02040503050406030204" pitchFamily="18" charset="0"/>
                </a:rPr>
                <a:t>𝑉𝑎𝑙𝑜𝑟=(𝐶𝑎𝑝𝑎𝑐𝑖𝑑𝑎𝑑 𝑢𝑡𝑖𝑙𝑖𝑧𝑎𝑑𝑎)/(𝐶𝑎𝑝𝑎𝑐𝑖𝑑𝑎𝑑 𝑚á𝑥𝑖𝑚𝑎 𝑏𝑜𝑑𝑒𝑔𝑎)∗100</a:t>
              </a:r>
              <a:endParaRPr lang="es-MX" sz="1100"/>
            </a:p>
          </xdr:txBody>
        </xdr:sp>
      </mc:Fallback>
    </mc:AlternateContent>
    <xdr:clientData/>
  </xdr:oneCellAnchor>
  <xdr:oneCellAnchor>
    <xdr:from>
      <xdr:col>3</xdr:col>
      <xdr:colOff>414337</xdr:colOff>
      <xdr:row>5</xdr:row>
      <xdr:rowOff>1243012</xdr:rowOff>
    </xdr:from>
    <xdr:ext cx="2715680" cy="349904"/>
    <mc:AlternateContent xmlns:mc="http://schemas.openxmlformats.org/markup-compatibility/2006" xmlns:a14="http://schemas.microsoft.com/office/drawing/2010/main">
      <mc:Choice Requires="a14">
        <xdr:sp macro="" textlink="">
          <xdr:nvSpPr>
            <xdr:cNvPr id="6" name="CuadroTexto 5">
              <a:extLst>
                <a:ext uri="{FF2B5EF4-FFF2-40B4-BE49-F238E27FC236}">
                  <a16:creationId xmlns:a16="http://schemas.microsoft.com/office/drawing/2014/main" id="{00000000-0008-0000-0000-000006000000}"/>
                </a:ext>
              </a:extLst>
            </xdr:cNvPr>
            <xdr:cNvSpPr txBox="1"/>
          </xdr:nvSpPr>
          <xdr:spPr>
            <a:xfrm>
              <a:off x="3767137" y="8672512"/>
              <a:ext cx="2715680" cy="3499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s-MX" sz="1100" b="0" i="1">
                        <a:latin typeface="Cambria Math" panose="02040503050406030204" pitchFamily="18" charset="0"/>
                      </a:rPr>
                      <m:t>𝑉𝑎𝑙𝑜𝑟</m:t>
                    </m:r>
                    <m:r>
                      <a:rPr lang="es-MX" sz="1100" b="0" i="1">
                        <a:latin typeface="Cambria Math" panose="02040503050406030204" pitchFamily="18" charset="0"/>
                      </a:rPr>
                      <m:t>=</m:t>
                    </m:r>
                    <m:f>
                      <m:fPr>
                        <m:ctrlPr>
                          <a:rPr lang="es-MX" sz="1100" b="0" i="1">
                            <a:latin typeface="Cambria Math" panose="02040503050406030204" pitchFamily="18" charset="0"/>
                          </a:rPr>
                        </m:ctrlPr>
                      </m:fPr>
                      <m:num>
                        <m:r>
                          <a:rPr lang="es-MX" sz="1100" b="0" i="1">
                            <a:latin typeface="Cambria Math" panose="02040503050406030204" pitchFamily="18" charset="0"/>
                          </a:rPr>
                          <m:t>𝐶𝑎𝑝𝑎𝑐𝑖𝑑𝑎𝑑</m:t>
                        </m:r>
                        <m:r>
                          <a:rPr lang="es-MX" sz="1100" b="0" i="1">
                            <a:latin typeface="Cambria Math" panose="02040503050406030204" pitchFamily="18" charset="0"/>
                          </a:rPr>
                          <m:t> </m:t>
                        </m:r>
                        <m:r>
                          <a:rPr lang="es-MX" sz="1100" b="0" i="1">
                            <a:latin typeface="Cambria Math" panose="02040503050406030204" pitchFamily="18" charset="0"/>
                          </a:rPr>
                          <m:t>𝑢𝑡𝑖𝑙𝑖𝑧𝑎𝑑𝑎</m:t>
                        </m:r>
                      </m:num>
                      <m:den>
                        <m:r>
                          <a:rPr lang="es-MX" sz="1100" b="0" i="1">
                            <a:latin typeface="Cambria Math" panose="02040503050406030204" pitchFamily="18" charset="0"/>
                          </a:rPr>
                          <m:t>𝐶𝑎𝑝𝑎𝑐𝑖𝑑𝑎𝑑</m:t>
                        </m:r>
                        <m:r>
                          <a:rPr lang="es-MX" sz="1100" b="0" i="1">
                            <a:latin typeface="Cambria Math" panose="02040503050406030204" pitchFamily="18" charset="0"/>
                          </a:rPr>
                          <m:t> </m:t>
                        </m:r>
                        <m:r>
                          <a:rPr lang="es-MX" sz="1100" b="0" i="1">
                            <a:latin typeface="Cambria Math" panose="02040503050406030204" pitchFamily="18" charset="0"/>
                          </a:rPr>
                          <m:t>𝑚</m:t>
                        </m:r>
                        <m:r>
                          <a:rPr lang="es-MX" sz="1100" b="0" i="1">
                            <a:latin typeface="Cambria Math" panose="02040503050406030204" pitchFamily="18" charset="0"/>
                          </a:rPr>
                          <m:t>á</m:t>
                        </m:r>
                        <m:r>
                          <a:rPr lang="es-MX" sz="1100" b="0" i="1">
                            <a:latin typeface="Cambria Math" panose="02040503050406030204" pitchFamily="18" charset="0"/>
                          </a:rPr>
                          <m:t>𝑥𝑖𝑚𝑎</m:t>
                        </m:r>
                        <m:r>
                          <a:rPr lang="es-MX" sz="1100" b="0" i="1">
                            <a:latin typeface="Cambria Math" panose="02040503050406030204" pitchFamily="18" charset="0"/>
                          </a:rPr>
                          <m:t> </m:t>
                        </m:r>
                        <m:r>
                          <a:rPr lang="es-MX" sz="1100" b="0" i="1">
                            <a:latin typeface="Cambria Math" panose="02040503050406030204" pitchFamily="18" charset="0"/>
                          </a:rPr>
                          <m:t>𝑣𝑒h</m:t>
                        </m:r>
                        <m:r>
                          <a:rPr lang="es-MX" sz="1100" b="0" i="1">
                            <a:latin typeface="Cambria Math" panose="02040503050406030204" pitchFamily="18" charset="0"/>
                          </a:rPr>
                          <m:t>í</m:t>
                        </m:r>
                        <m:r>
                          <a:rPr lang="es-MX" sz="1100" b="0" i="1">
                            <a:latin typeface="Cambria Math" panose="02040503050406030204" pitchFamily="18" charset="0"/>
                          </a:rPr>
                          <m:t>𝑐𝑢𝑙𝑜</m:t>
                        </m:r>
                      </m:den>
                    </m:f>
                    <m:r>
                      <a:rPr lang="es-MX" sz="1100" b="0" i="1">
                        <a:latin typeface="Cambria Math" panose="02040503050406030204" pitchFamily="18" charset="0"/>
                      </a:rPr>
                      <m:t>∗100</m:t>
                    </m:r>
                  </m:oMath>
                </m:oMathPara>
              </a14:m>
              <a:endParaRPr lang="es-MX" sz="1100"/>
            </a:p>
          </xdr:txBody>
        </xdr:sp>
      </mc:Choice>
      <mc:Fallback xmlns="">
        <xdr:sp macro="" textlink="">
          <xdr:nvSpPr>
            <xdr:cNvPr id="6" name="CuadroTexto 5"/>
            <xdr:cNvSpPr txBox="1"/>
          </xdr:nvSpPr>
          <xdr:spPr>
            <a:xfrm>
              <a:off x="3767137" y="8672512"/>
              <a:ext cx="2715680" cy="3499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MX" sz="1100" b="0" i="0">
                  <a:latin typeface="Cambria Math" panose="02040503050406030204" pitchFamily="18" charset="0"/>
                </a:rPr>
                <a:t>𝑉𝑎𝑙𝑜𝑟=(𝐶𝑎𝑝𝑎𝑐𝑖𝑑𝑎𝑑 𝑢𝑡𝑖𝑙𝑖𝑧𝑎𝑑𝑎)/(𝐶𝑎𝑝𝑎𝑐𝑖𝑑𝑎𝑑 𝑚á𝑥𝑖𝑚𝑎 𝑣𝑒ℎí𝑐𝑢𝑙𝑜)∗100</a:t>
              </a:r>
              <a:endParaRPr lang="es-MX" sz="1100"/>
            </a:p>
          </xdr:txBody>
        </xdr:sp>
      </mc:Fallback>
    </mc:AlternateContent>
    <xdr:clientData/>
  </xdr:oneCellAnchor>
  <xdr:oneCellAnchor>
    <xdr:from>
      <xdr:col>3</xdr:col>
      <xdr:colOff>376237</xdr:colOff>
      <xdr:row>6</xdr:row>
      <xdr:rowOff>700087</xdr:rowOff>
    </xdr:from>
    <xdr:ext cx="3183757" cy="350737"/>
    <mc:AlternateContent xmlns:mc="http://schemas.openxmlformats.org/markup-compatibility/2006" xmlns:a14="http://schemas.microsoft.com/office/drawing/2010/main">
      <mc:Choice Requires="a14">
        <xdr:sp macro="" textlink="">
          <xdr:nvSpPr>
            <xdr:cNvPr id="7" name="CuadroTexto 6">
              <a:extLst>
                <a:ext uri="{FF2B5EF4-FFF2-40B4-BE49-F238E27FC236}">
                  <a16:creationId xmlns:a16="http://schemas.microsoft.com/office/drawing/2014/main" id="{00000000-0008-0000-0000-000007000000}"/>
                </a:ext>
              </a:extLst>
            </xdr:cNvPr>
            <xdr:cNvSpPr txBox="1"/>
          </xdr:nvSpPr>
          <xdr:spPr>
            <a:xfrm>
              <a:off x="3729037" y="10796587"/>
              <a:ext cx="3183757" cy="3507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s-MX" sz="1100" b="0" i="1">
                        <a:latin typeface="Cambria Math" panose="02040503050406030204" pitchFamily="18" charset="0"/>
                      </a:rPr>
                      <m:t>𝑉𝑎𝑙𝑜𝑟</m:t>
                    </m:r>
                    <m:r>
                      <a:rPr lang="es-MX" sz="1100" b="0" i="1">
                        <a:latin typeface="Cambria Math" panose="02040503050406030204" pitchFamily="18" charset="0"/>
                      </a:rPr>
                      <m:t>=</m:t>
                    </m:r>
                    <m:f>
                      <m:fPr>
                        <m:ctrlPr>
                          <a:rPr lang="es-MX" sz="1100" b="0" i="1">
                            <a:latin typeface="Cambria Math" panose="02040503050406030204" pitchFamily="18" charset="0"/>
                          </a:rPr>
                        </m:ctrlPr>
                      </m:fPr>
                      <m:num>
                        <m:r>
                          <a:rPr lang="es-MX" sz="1100" b="0" i="1">
                            <a:latin typeface="Cambria Math" panose="02040503050406030204" pitchFamily="18" charset="0"/>
                          </a:rPr>
                          <m:t>𝑁</m:t>
                        </m:r>
                        <m:r>
                          <a:rPr lang="es-MX" sz="1100" b="0" i="1">
                            <a:latin typeface="Cambria Math" panose="02040503050406030204" pitchFamily="18" charset="0"/>
                          </a:rPr>
                          <m:t>ú</m:t>
                        </m:r>
                        <m:r>
                          <a:rPr lang="es-MX" sz="1100" b="0" i="1">
                            <a:latin typeface="Cambria Math" panose="02040503050406030204" pitchFamily="18" charset="0"/>
                          </a:rPr>
                          <m:t>𝑚𝑒𝑟𝑜</m:t>
                        </m:r>
                        <m:r>
                          <a:rPr lang="es-MX" sz="1100" b="0" i="1">
                            <a:latin typeface="Cambria Math" panose="02040503050406030204" pitchFamily="18" charset="0"/>
                          </a:rPr>
                          <m:t> </m:t>
                        </m:r>
                        <m:r>
                          <a:rPr lang="es-MX" sz="1100" b="0" i="1">
                            <a:latin typeface="Cambria Math" panose="02040503050406030204" pitchFamily="18" charset="0"/>
                          </a:rPr>
                          <m:t>𝑑𝑒</m:t>
                        </m:r>
                        <m:r>
                          <a:rPr lang="es-MX" sz="1100" b="0" i="1">
                            <a:latin typeface="Cambria Math" panose="02040503050406030204" pitchFamily="18" charset="0"/>
                          </a:rPr>
                          <m:t> </m:t>
                        </m:r>
                        <m:r>
                          <a:rPr lang="es-MX" sz="1100" b="0" i="1">
                            <a:latin typeface="Cambria Math" panose="02040503050406030204" pitchFamily="18" charset="0"/>
                          </a:rPr>
                          <m:t>𝑃𝑒𝑑𝑖𝑑𝑜𝑠</m:t>
                        </m:r>
                        <m:r>
                          <a:rPr lang="es-MX" sz="1100" b="0" i="1">
                            <a:latin typeface="Cambria Math" panose="02040503050406030204" pitchFamily="18" charset="0"/>
                          </a:rPr>
                          <m:t> </m:t>
                        </m:r>
                        <m:r>
                          <a:rPr lang="es-MX" sz="1100" b="0" i="1">
                            <a:latin typeface="Cambria Math" panose="02040503050406030204" pitchFamily="18" charset="0"/>
                          </a:rPr>
                          <m:t>𝑎𝑙𝑖𝑠𝑡𝑎𝑑𝑜𝑠</m:t>
                        </m:r>
                      </m:num>
                      <m:den>
                        <m:r>
                          <a:rPr lang="es-MX" sz="1100" b="0" i="1">
                            <a:latin typeface="Cambria Math" panose="02040503050406030204" pitchFamily="18" charset="0"/>
                          </a:rPr>
                          <m:t>𝐶𝑎𝑝𝑎𝑐𝑖𝑑𝑎𝑑</m:t>
                        </m:r>
                        <m:r>
                          <a:rPr lang="es-MX" sz="1100" b="0" i="1">
                            <a:latin typeface="Cambria Math" panose="02040503050406030204" pitchFamily="18" charset="0"/>
                          </a:rPr>
                          <m:t> </m:t>
                        </m:r>
                        <m:r>
                          <a:rPr lang="es-MX" sz="1100" b="0" i="1">
                            <a:latin typeface="Cambria Math" panose="02040503050406030204" pitchFamily="18" charset="0"/>
                          </a:rPr>
                          <m:t>𝑚</m:t>
                        </m:r>
                        <m:r>
                          <a:rPr lang="es-MX" sz="1100" b="0" i="1">
                            <a:latin typeface="Cambria Math" panose="02040503050406030204" pitchFamily="18" charset="0"/>
                          </a:rPr>
                          <m:t>á</m:t>
                        </m:r>
                        <m:r>
                          <a:rPr lang="es-MX" sz="1100" b="0" i="1">
                            <a:latin typeface="Cambria Math" panose="02040503050406030204" pitchFamily="18" charset="0"/>
                          </a:rPr>
                          <m:t>𝑥𝑖𝑚𝑎</m:t>
                        </m:r>
                        <m:r>
                          <a:rPr lang="es-MX" sz="1100" b="0" i="1">
                            <a:latin typeface="Cambria Math" panose="02040503050406030204" pitchFamily="18" charset="0"/>
                          </a:rPr>
                          <m:t> </m:t>
                        </m:r>
                        <m:r>
                          <a:rPr lang="es-MX" sz="1100" b="0" i="1">
                            <a:latin typeface="Cambria Math" panose="02040503050406030204" pitchFamily="18" charset="0"/>
                          </a:rPr>
                          <m:t>𝑑𝑒</m:t>
                        </m:r>
                        <m:r>
                          <a:rPr lang="es-MX" sz="1100" b="0" i="1">
                            <a:latin typeface="Cambria Math" panose="02040503050406030204" pitchFamily="18" charset="0"/>
                          </a:rPr>
                          <m:t> </m:t>
                        </m:r>
                        <m:r>
                          <a:rPr lang="es-MX" sz="1100" b="0" i="1">
                            <a:latin typeface="Cambria Math" panose="02040503050406030204" pitchFamily="18" charset="0"/>
                          </a:rPr>
                          <m:t>𝑎𝑙𝑖𝑠𝑡𝑎𝑚𝑖𝑒𝑛𝑡𝑜</m:t>
                        </m:r>
                      </m:den>
                    </m:f>
                    <m:r>
                      <a:rPr lang="es-MX" sz="1100" b="0" i="1">
                        <a:latin typeface="Cambria Math" panose="02040503050406030204" pitchFamily="18" charset="0"/>
                      </a:rPr>
                      <m:t>∗100</m:t>
                    </m:r>
                  </m:oMath>
                </m:oMathPara>
              </a14:m>
              <a:endParaRPr lang="es-MX" sz="1100"/>
            </a:p>
          </xdr:txBody>
        </xdr:sp>
      </mc:Choice>
      <mc:Fallback xmlns="">
        <xdr:sp macro="" textlink="">
          <xdr:nvSpPr>
            <xdr:cNvPr id="7" name="CuadroTexto 6"/>
            <xdr:cNvSpPr txBox="1"/>
          </xdr:nvSpPr>
          <xdr:spPr>
            <a:xfrm>
              <a:off x="3729037" y="10796587"/>
              <a:ext cx="3183757" cy="3507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MX" sz="1100" b="0" i="0">
                  <a:latin typeface="Cambria Math" panose="02040503050406030204" pitchFamily="18" charset="0"/>
                </a:rPr>
                <a:t>𝑉𝑎𝑙𝑜𝑟=(𝑁ú𝑚𝑒𝑟𝑜 𝑑𝑒 𝑃𝑒𝑑𝑖𝑑𝑜𝑠 𝑎𝑙𝑖𝑠𝑡𝑎𝑑𝑜𝑠)/(𝐶𝑎𝑝𝑎𝑐𝑖𝑑𝑎𝑑 𝑚á𝑥𝑖𝑚𝑎 𝑑𝑒 𝑎𝑙𝑖𝑠𝑡𝑎𝑚𝑖𝑒𝑛𝑡𝑜)∗100</a:t>
              </a:r>
              <a:endParaRPr lang="es-MX" sz="1100"/>
            </a:p>
          </xdr:txBody>
        </xdr:sp>
      </mc:Fallback>
    </mc:AlternateContent>
    <xdr:clientData/>
  </xdr:oneCellAnchor>
  <xdr:oneCellAnchor>
    <xdr:from>
      <xdr:col>3</xdr:col>
      <xdr:colOff>128587</xdr:colOff>
      <xdr:row>7</xdr:row>
      <xdr:rowOff>623887</xdr:rowOff>
    </xdr:from>
    <xdr:ext cx="3462999" cy="358240"/>
    <mc:AlternateContent xmlns:mc="http://schemas.openxmlformats.org/markup-compatibility/2006" xmlns:a14="http://schemas.microsoft.com/office/drawing/2010/main">
      <mc:Choice Requires="a14">
        <xdr:sp macro="" textlink="">
          <xdr:nvSpPr>
            <xdr:cNvPr id="9" name="CuadroTexto 8">
              <a:extLst>
                <a:ext uri="{FF2B5EF4-FFF2-40B4-BE49-F238E27FC236}">
                  <a16:creationId xmlns:a16="http://schemas.microsoft.com/office/drawing/2014/main" id="{00000000-0008-0000-0000-000009000000}"/>
                </a:ext>
              </a:extLst>
            </xdr:cNvPr>
            <xdr:cNvSpPr txBox="1"/>
          </xdr:nvSpPr>
          <xdr:spPr>
            <a:xfrm>
              <a:off x="3481387" y="12434887"/>
              <a:ext cx="3462999" cy="35824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s-MX" sz="1100" b="0" i="1">
                        <a:latin typeface="Cambria Math" panose="02040503050406030204" pitchFamily="18" charset="0"/>
                      </a:rPr>
                      <m:t>𝑉𝑎𝑙𝑜𝑟</m:t>
                    </m:r>
                    <m:r>
                      <a:rPr lang="es-MX" sz="1100" b="0" i="1">
                        <a:latin typeface="Cambria Math" panose="02040503050406030204" pitchFamily="18" charset="0"/>
                      </a:rPr>
                      <m:t>=</m:t>
                    </m:r>
                    <m:f>
                      <m:fPr>
                        <m:ctrlPr>
                          <a:rPr lang="es-MX" sz="1100" b="0" i="1">
                            <a:latin typeface="Cambria Math" panose="02040503050406030204" pitchFamily="18" charset="0"/>
                          </a:rPr>
                        </m:ctrlPr>
                      </m:fPr>
                      <m:num>
                        <m:r>
                          <a:rPr lang="es-MX" sz="1100" b="0" i="1">
                            <a:latin typeface="Cambria Math" panose="02040503050406030204" pitchFamily="18" charset="0"/>
                          </a:rPr>
                          <m:t>𝑉𝑒𝑛𝑡𝑎𝑠</m:t>
                        </m:r>
                        <m:r>
                          <a:rPr lang="es-MX" sz="1100" b="0" i="1">
                            <a:latin typeface="Cambria Math" panose="02040503050406030204" pitchFamily="18" charset="0"/>
                          </a:rPr>
                          <m:t> </m:t>
                        </m:r>
                        <m:r>
                          <a:rPr lang="es-MX" sz="1100" b="0" i="1">
                            <a:latin typeface="Cambria Math" panose="02040503050406030204" pitchFamily="18" charset="0"/>
                          </a:rPr>
                          <m:t>𝑎𝑐𝑢𝑚𝑢𝑙𝑎𝑑𝑎𝑠</m:t>
                        </m:r>
                        <m:r>
                          <a:rPr lang="es-MX" sz="1100" b="0" i="1">
                            <a:latin typeface="Cambria Math" panose="02040503050406030204" pitchFamily="18" charset="0"/>
                          </a:rPr>
                          <m:t>($)</m:t>
                        </m:r>
                      </m:num>
                      <m:den>
                        <m:r>
                          <a:rPr lang="es-MX" sz="1100" b="0" i="1">
                            <a:latin typeface="Cambria Math" panose="02040503050406030204" pitchFamily="18" charset="0"/>
                          </a:rPr>
                          <m:t>𝐼𝑛𝑣𝑒𝑛𝑡𝑎𝑟𝑖𝑜</m:t>
                        </m:r>
                        <m:r>
                          <a:rPr lang="es-MX" sz="1100" b="0" i="1">
                            <a:latin typeface="Cambria Math" panose="02040503050406030204" pitchFamily="18" charset="0"/>
                          </a:rPr>
                          <m:t> </m:t>
                        </m:r>
                        <m:r>
                          <a:rPr lang="es-MX" sz="1100" b="0" i="1">
                            <a:latin typeface="Cambria Math" panose="02040503050406030204" pitchFamily="18" charset="0"/>
                          </a:rPr>
                          <m:t>𝑝𝑟𝑜𝑚𝑒𝑑𝑖𝑜</m:t>
                        </m:r>
                        <m:r>
                          <a:rPr lang="es-MX" sz="1100" b="0" i="1">
                            <a:latin typeface="Cambria Math" panose="02040503050406030204" pitchFamily="18" charset="0"/>
                          </a:rPr>
                          <m:t> ($)</m:t>
                        </m:r>
                      </m:den>
                    </m:f>
                    <m:r>
                      <a:rPr lang="es-MX" sz="1100" b="0" i="1">
                        <a:latin typeface="Cambria Math" panose="02040503050406030204" pitchFamily="18" charset="0"/>
                      </a:rPr>
                      <m:t>=</m:t>
                    </m:r>
                    <m:r>
                      <a:rPr lang="es-MX" sz="1100" b="0" i="1">
                        <a:latin typeface="Cambria Math" panose="02040503050406030204" pitchFamily="18" charset="0"/>
                      </a:rPr>
                      <m:t>𝑁</m:t>
                    </m:r>
                    <m:r>
                      <a:rPr lang="es-MX" sz="1100" b="0" i="1">
                        <a:latin typeface="Cambria Math" panose="02040503050406030204" pitchFamily="18" charset="0"/>
                      </a:rPr>
                      <m:t>ú</m:t>
                    </m:r>
                    <m:r>
                      <a:rPr lang="es-MX" sz="1100" b="0" i="1">
                        <a:latin typeface="Cambria Math" panose="02040503050406030204" pitchFamily="18" charset="0"/>
                      </a:rPr>
                      <m:t>𝑚𝑒𝑟𝑜</m:t>
                    </m:r>
                    <m:r>
                      <a:rPr lang="es-MX" sz="1100" b="0" i="1">
                        <a:latin typeface="Cambria Math" panose="02040503050406030204" pitchFamily="18" charset="0"/>
                      </a:rPr>
                      <m:t> </m:t>
                    </m:r>
                    <m:r>
                      <a:rPr lang="es-MX" sz="1100" b="0" i="1">
                        <a:latin typeface="Cambria Math" panose="02040503050406030204" pitchFamily="18" charset="0"/>
                      </a:rPr>
                      <m:t>𝑑𝑒</m:t>
                    </m:r>
                    <m:r>
                      <a:rPr lang="es-MX" sz="1100" b="0" i="1">
                        <a:latin typeface="Cambria Math" panose="02040503050406030204" pitchFamily="18" charset="0"/>
                      </a:rPr>
                      <m:t> </m:t>
                    </m:r>
                    <m:r>
                      <a:rPr lang="es-MX" sz="1100" b="0" i="1">
                        <a:latin typeface="Cambria Math" panose="02040503050406030204" pitchFamily="18" charset="0"/>
                      </a:rPr>
                      <m:t>𝑣𝑒𝑐𝑒𝑠</m:t>
                    </m:r>
                  </m:oMath>
                </m:oMathPara>
              </a14:m>
              <a:endParaRPr lang="es-MX" sz="1100"/>
            </a:p>
          </xdr:txBody>
        </xdr:sp>
      </mc:Choice>
      <mc:Fallback xmlns="">
        <xdr:sp macro="" textlink="">
          <xdr:nvSpPr>
            <xdr:cNvPr id="9" name="CuadroTexto 8"/>
            <xdr:cNvSpPr txBox="1"/>
          </xdr:nvSpPr>
          <xdr:spPr>
            <a:xfrm>
              <a:off x="3481387" y="12434887"/>
              <a:ext cx="3462999" cy="35824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MX" sz="1100" b="0" i="0">
                  <a:latin typeface="Cambria Math" panose="02040503050406030204" pitchFamily="18" charset="0"/>
                </a:rPr>
                <a:t>𝑉𝑎𝑙𝑜𝑟=(𝑉𝑒𝑛𝑡𝑎𝑠 𝑎𝑐𝑢𝑚𝑢𝑙𝑎𝑑𝑎𝑠($))/(𝐼𝑛𝑣𝑒𝑛𝑡𝑎𝑟𝑖𝑜 𝑝𝑟𝑜𝑚𝑒𝑑𝑖𝑜 ($))=𝑁ú𝑚𝑒𝑟𝑜 𝑑𝑒 𝑣𝑒𝑐𝑒𝑠</a:t>
              </a:r>
              <a:endParaRPr lang="es-MX" sz="1100"/>
            </a:p>
          </xdr:txBody>
        </xdr:sp>
      </mc:Fallback>
    </mc:AlternateContent>
    <xdr:clientData/>
  </xdr:oneCellAnchor>
  <xdr:oneCellAnchor>
    <xdr:from>
      <xdr:col>3</xdr:col>
      <xdr:colOff>23812</xdr:colOff>
      <xdr:row>7</xdr:row>
      <xdr:rowOff>1633537</xdr:rowOff>
    </xdr:from>
    <xdr:ext cx="4281620" cy="351443"/>
    <mc:AlternateContent xmlns:mc="http://schemas.openxmlformats.org/markup-compatibility/2006" xmlns:a14="http://schemas.microsoft.com/office/drawing/2010/main">
      <mc:Choice Requires="a14">
        <xdr:sp macro="" textlink="">
          <xdr:nvSpPr>
            <xdr:cNvPr id="11" name="CuadroTexto 10">
              <a:extLst>
                <a:ext uri="{FF2B5EF4-FFF2-40B4-BE49-F238E27FC236}">
                  <a16:creationId xmlns:a16="http://schemas.microsoft.com/office/drawing/2014/main" id="{00000000-0008-0000-0000-00000B000000}"/>
                </a:ext>
              </a:extLst>
            </xdr:cNvPr>
            <xdr:cNvSpPr txBox="1"/>
          </xdr:nvSpPr>
          <xdr:spPr>
            <a:xfrm>
              <a:off x="3376612" y="13444537"/>
              <a:ext cx="4281620" cy="3514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s-MX" sz="1100" b="0" i="1">
                        <a:latin typeface="Cambria Math" panose="02040503050406030204" pitchFamily="18" charset="0"/>
                      </a:rPr>
                      <m:t>𝑉𝑎𝑙𝑜𝑟</m:t>
                    </m:r>
                    <m:r>
                      <a:rPr lang="es-MX" sz="1100" b="0" i="1">
                        <a:latin typeface="Cambria Math" panose="02040503050406030204" pitchFamily="18" charset="0"/>
                      </a:rPr>
                      <m:t>=</m:t>
                    </m:r>
                    <m:f>
                      <m:fPr>
                        <m:ctrlPr>
                          <a:rPr lang="es-MX" sz="1100" b="0" i="1">
                            <a:latin typeface="Cambria Math" panose="02040503050406030204" pitchFamily="18" charset="0"/>
                          </a:rPr>
                        </m:ctrlPr>
                      </m:fPr>
                      <m:num>
                        <m:r>
                          <a:rPr lang="es-MX" sz="1100" b="0" i="1">
                            <a:latin typeface="Cambria Math" panose="02040503050406030204" pitchFamily="18" charset="0"/>
                          </a:rPr>
                          <m:t>𝐶𝑎𝑛𝑡𝑖𝑑𝑎𝑑𝑒𝑠</m:t>
                        </m:r>
                        <m:r>
                          <a:rPr lang="es-MX" sz="1100" b="0" i="1">
                            <a:latin typeface="Cambria Math" panose="02040503050406030204" pitchFamily="18" charset="0"/>
                          </a:rPr>
                          <m:t> </m:t>
                        </m:r>
                        <m:r>
                          <a:rPr lang="es-MX" sz="1100" b="0" i="1">
                            <a:latin typeface="Cambria Math" panose="02040503050406030204" pitchFamily="18" charset="0"/>
                          </a:rPr>
                          <m:t>𝑝𝑜𝑟</m:t>
                        </m:r>
                        <m:r>
                          <a:rPr lang="es-MX" sz="1100" b="0" i="1">
                            <a:latin typeface="Cambria Math" panose="02040503050406030204" pitchFamily="18" charset="0"/>
                          </a:rPr>
                          <m:t> </m:t>
                        </m:r>
                        <m:r>
                          <a:rPr lang="es-MX" sz="1100" b="0" i="1">
                            <a:latin typeface="Cambria Math" panose="02040503050406030204" pitchFamily="18" charset="0"/>
                          </a:rPr>
                          <m:t>𝑝𝑟𝑜𝑑𝑢𝑐𝑡𝑜</m:t>
                        </m:r>
                        <m:r>
                          <a:rPr lang="es-MX" sz="1100" b="0" i="1">
                            <a:latin typeface="Cambria Math" panose="02040503050406030204" pitchFamily="18" charset="0"/>
                          </a:rPr>
                          <m:t> </m:t>
                        </m:r>
                        <m:r>
                          <a:rPr lang="es-MX" sz="1100" b="0" i="1">
                            <a:latin typeface="Cambria Math" panose="02040503050406030204" pitchFamily="18" charset="0"/>
                          </a:rPr>
                          <m:t>𝑑𝑒𝑠𝑝𝑎𝑐h𝑎𝑑𝑜𝑠</m:t>
                        </m:r>
                      </m:num>
                      <m:den>
                        <m:r>
                          <a:rPr lang="es-MX" sz="1100" b="0" i="1">
                            <a:latin typeface="Cambria Math" panose="02040503050406030204" pitchFamily="18" charset="0"/>
                          </a:rPr>
                          <m:t>𝐼𝑛𝑣𝑒𝑛𝑡𝑎𝑟𝑖𝑜</m:t>
                        </m:r>
                        <m:r>
                          <a:rPr lang="es-MX" sz="1100" b="0" i="1">
                            <a:latin typeface="Cambria Math" panose="02040503050406030204" pitchFamily="18" charset="0"/>
                          </a:rPr>
                          <m:t> </m:t>
                        </m:r>
                        <m:r>
                          <a:rPr lang="es-MX" sz="1100" b="0" i="1">
                            <a:latin typeface="Cambria Math" panose="02040503050406030204" pitchFamily="18" charset="0"/>
                          </a:rPr>
                          <m:t>𝑝𝑟𝑜𝑚𝑒𝑑𝑖𝑜</m:t>
                        </m:r>
                        <m:r>
                          <a:rPr lang="es-MX" sz="1100" b="0" i="1">
                            <a:latin typeface="Cambria Math" panose="02040503050406030204" pitchFamily="18" charset="0"/>
                          </a:rPr>
                          <m:t> </m:t>
                        </m:r>
                        <m:r>
                          <a:rPr lang="es-MX" sz="1100" b="0" i="1">
                            <a:latin typeface="Cambria Math" panose="02040503050406030204" pitchFamily="18" charset="0"/>
                          </a:rPr>
                          <m:t>𝑝𝑟𝑜𝑑𝑢𝑐𝑡𝑜</m:t>
                        </m:r>
                      </m:den>
                    </m:f>
                    <m:r>
                      <a:rPr lang="es-MX" sz="1100" b="0" i="1">
                        <a:latin typeface="Cambria Math" panose="02040503050406030204" pitchFamily="18" charset="0"/>
                      </a:rPr>
                      <m:t>=</m:t>
                    </m:r>
                    <m:r>
                      <a:rPr lang="es-MX" sz="1100" b="0" i="1">
                        <a:latin typeface="Cambria Math" panose="02040503050406030204" pitchFamily="18" charset="0"/>
                      </a:rPr>
                      <m:t>𝑁</m:t>
                    </m:r>
                    <m:r>
                      <a:rPr lang="es-MX" sz="1100" b="0" i="1">
                        <a:latin typeface="Cambria Math" panose="02040503050406030204" pitchFamily="18" charset="0"/>
                      </a:rPr>
                      <m:t>ú</m:t>
                    </m:r>
                    <m:r>
                      <a:rPr lang="es-MX" sz="1100" b="0" i="1">
                        <a:latin typeface="Cambria Math" panose="02040503050406030204" pitchFamily="18" charset="0"/>
                      </a:rPr>
                      <m:t>𝑚𝑒𝑟𝑜</m:t>
                    </m:r>
                    <m:r>
                      <a:rPr lang="es-MX" sz="1100" b="0" i="1">
                        <a:latin typeface="Cambria Math" panose="02040503050406030204" pitchFamily="18" charset="0"/>
                      </a:rPr>
                      <m:t> </m:t>
                    </m:r>
                    <m:r>
                      <a:rPr lang="es-MX" sz="1100" b="0" i="1">
                        <a:latin typeface="Cambria Math" panose="02040503050406030204" pitchFamily="18" charset="0"/>
                      </a:rPr>
                      <m:t>𝑑𝑒</m:t>
                    </m:r>
                    <m:r>
                      <a:rPr lang="es-MX" sz="1100" b="0" i="1">
                        <a:latin typeface="Cambria Math" panose="02040503050406030204" pitchFamily="18" charset="0"/>
                      </a:rPr>
                      <m:t> </m:t>
                    </m:r>
                    <m:r>
                      <a:rPr lang="es-MX" sz="1100" b="0" i="1">
                        <a:latin typeface="Cambria Math" panose="02040503050406030204" pitchFamily="18" charset="0"/>
                      </a:rPr>
                      <m:t>𝑣𝑒𝑐𝑒𝑠</m:t>
                    </m:r>
                  </m:oMath>
                </m:oMathPara>
              </a14:m>
              <a:endParaRPr lang="es-MX" sz="1100"/>
            </a:p>
          </xdr:txBody>
        </xdr:sp>
      </mc:Choice>
      <mc:Fallback xmlns="">
        <xdr:sp macro="" textlink="">
          <xdr:nvSpPr>
            <xdr:cNvPr id="11" name="CuadroTexto 10"/>
            <xdr:cNvSpPr txBox="1"/>
          </xdr:nvSpPr>
          <xdr:spPr>
            <a:xfrm>
              <a:off x="3376612" y="13444537"/>
              <a:ext cx="4281620" cy="3514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MX" sz="1100" b="0" i="0">
                  <a:latin typeface="Cambria Math" panose="02040503050406030204" pitchFamily="18" charset="0"/>
                </a:rPr>
                <a:t>𝑉𝑎𝑙𝑜𝑟=(𝐶𝑎𝑛𝑡𝑖𝑑𝑎𝑑𝑒𝑠 𝑝𝑜𝑟 𝑝𝑟𝑜𝑑𝑢𝑐𝑡𝑜 𝑑𝑒𝑠𝑝𝑎𝑐ℎ𝑎𝑑𝑜𝑠)/(𝐼𝑛𝑣𝑒𝑛𝑡𝑎𝑟𝑖𝑜 𝑝𝑟𝑜𝑚𝑒𝑑𝑖𝑜 𝑝𝑟𝑜𝑑𝑢𝑐𝑡𝑜)=𝑁ú𝑚𝑒𝑟𝑜 𝑑𝑒 𝑣𝑒𝑐𝑒𝑠</a:t>
              </a:r>
              <a:endParaRPr lang="es-MX" sz="1100"/>
            </a:p>
          </xdr:txBody>
        </xdr:sp>
      </mc:Fallback>
    </mc:AlternateContent>
    <xdr:clientData/>
  </xdr:oneCellAnchor>
  <xdr:oneCellAnchor>
    <xdr:from>
      <xdr:col>3</xdr:col>
      <xdr:colOff>242887</xdr:colOff>
      <xdr:row>8</xdr:row>
      <xdr:rowOff>214312</xdr:rowOff>
    </xdr:from>
    <xdr:ext cx="2904448" cy="349904"/>
    <mc:AlternateContent xmlns:mc="http://schemas.openxmlformats.org/markup-compatibility/2006" xmlns:a14="http://schemas.microsoft.com/office/drawing/2010/main">
      <mc:Choice Requires="a14">
        <xdr:sp macro="" textlink="">
          <xdr:nvSpPr>
            <xdr:cNvPr id="12" name="CuadroTexto 11">
              <a:extLst>
                <a:ext uri="{FF2B5EF4-FFF2-40B4-BE49-F238E27FC236}">
                  <a16:creationId xmlns:a16="http://schemas.microsoft.com/office/drawing/2014/main" id="{00000000-0008-0000-0000-00000C000000}"/>
                </a:ext>
              </a:extLst>
            </xdr:cNvPr>
            <xdr:cNvSpPr txBox="1"/>
          </xdr:nvSpPr>
          <xdr:spPr>
            <a:xfrm>
              <a:off x="3595687" y="13549312"/>
              <a:ext cx="2904448" cy="3499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s-MX" sz="1100" b="0" i="1">
                        <a:latin typeface="Cambria Math" panose="02040503050406030204" pitchFamily="18" charset="0"/>
                      </a:rPr>
                      <m:t>𝑉𝑎𝑙𝑜𝑟</m:t>
                    </m:r>
                    <m:r>
                      <a:rPr lang="es-MX" sz="1100" b="0" i="1">
                        <a:latin typeface="Cambria Math" panose="02040503050406030204" pitchFamily="18" charset="0"/>
                      </a:rPr>
                      <m:t>=</m:t>
                    </m:r>
                    <m:f>
                      <m:fPr>
                        <m:ctrlPr>
                          <a:rPr lang="es-MX" sz="1100" b="0" i="1">
                            <a:latin typeface="Cambria Math" panose="02040503050406030204" pitchFamily="18" charset="0"/>
                          </a:rPr>
                        </m:ctrlPr>
                      </m:fPr>
                      <m:num>
                        <m:r>
                          <a:rPr lang="es-MX" sz="1100" b="0" i="1">
                            <a:latin typeface="Cambria Math" panose="02040503050406030204" pitchFamily="18" charset="0"/>
                          </a:rPr>
                          <m:t>𝑁</m:t>
                        </m:r>
                        <m:r>
                          <a:rPr lang="es-MX" sz="1100" b="0" i="1">
                            <a:latin typeface="Cambria Math" panose="02040503050406030204" pitchFamily="18" charset="0"/>
                          </a:rPr>
                          <m:t>° </m:t>
                        </m:r>
                        <m:r>
                          <a:rPr lang="es-MX" sz="1100" b="0" i="1">
                            <a:latin typeface="Cambria Math" panose="02040503050406030204" pitchFamily="18" charset="0"/>
                          </a:rPr>
                          <m:t>𝑃𝑒𝑑𝑖𝑑𝑜𝑠</m:t>
                        </m:r>
                        <m:r>
                          <a:rPr lang="es-MX" sz="1100" b="0" i="1">
                            <a:latin typeface="Cambria Math" panose="02040503050406030204" pitchFamily="18" charset="0"/>
                          </a:rPr>
                          <m:t> </m:t>
                        </m:r>
                        <m:r>
                          <a:rPr lang="es-MX" sz="1100" b="0" i="1">
                            <a:latin typeface="Cambria Math" panose="02040503050406030204" pitchFamily="18" charset="0"/>
                          </a:rPr>
                          <m:t>𝑐𝑜𝑚𝑝𝑙𝑒𝑡𝑜𝑠</m:t>
                        </m:r>
                        <m:r>
                          <a:rPr lang="es-MX" sz="1100" b="0" i="1">
                            <a:latin typeface="Cambria Math" panose="02040503050406030204" pitchFamily="18" charset="0"/>
                          </a:rPr>
                          <m:t> </m:t>
                        </m:r>
                        <m:r>
                          <a:rPr lang="es-MX" sz="1100" b="0" i="1">
                            <a:latin typeface="Cambria Math" panose="02040503050406030204" pitchFamily="18" charset="0"/>
                          </a:rPr>
                          <m:t>𝑎</m:t>
                        </m:r>
                        <m:r>
                          <a:rPr lang="es-MX" sz="1100" b="0" i="1">
                            <a:latin typeface="Cambria Math" panose="02040503050406030204" pitchFamily="18" charset="0"/>
                          </a:rPr>
                          <m:t> </m:t>
                        </m:r>
                        <m:r>
                          <a:rPr lang="es-MX" sz="1100" b="0" i="1">
                            <a:latin typeface="Cambria Math" panose="02040503050406030204" pitchFamily="18" charset="0"/>
                          </a:rPr>
                          <m:t>𝑡𝑖𝑒𝑚𝑝𝑜</m:t>
                        </m:r>
                      </m:num>
                      <m:den>
                        <m:r>
                          <a:rPr lang="es-MX" sz="1100" b="0" i="1">
                            <a:latin typeface="Cambria Math" panose="02040503050406030204" pitchFamily="18" charset="0"/>
                          </a:rPr>
                          <m:t>𝑁</m:t>
                        </m:r>
                        <m:r>
                          <a:rPr lang="es-MX" sz="1100" b="0" i="1">
                            <a:latin typeface="Cambria Math" panose="02040503050406030204" pitchFamily="18" charset="0"/>
                          </a:rPr>
                          <m:t>° </m:t>
                        </m:r>
                        <m:r>
                          <a:rPr lang="es-MX" sz="1100" b="0" i="1">
                            <a:latin typeface="Cambria Math" panose="02040503050406030204" pitchFamily="18" charset="0"/>
                          </a:rPr>
                          <m:t>𝑇𝑜𝑡𝑎𝑙</m:t>
                        </m:r>
                        <m:r>
                          <a:rPr lang="es-MX" sz="1100" b="0" i="1">
                            <a:latin typeface="Cambria Math" panose="02040503050406030204" pitchFamily="18" charset="0"/>
                          </a:rPr>
                          <m:t> </m:t>
                        </m:r>
                        <m:r>
                          <a:rPr lang="es-MX" sz="1100" b="0" i="1">
                            <a:latin typeface="Cambria Math" panose="02040503050406030204" pitchFamily="18" charset="0"/>
                          </a:rPr>
                          <m:t>𝑑𝑒</m:t>
                        </m:r>
                        <m:r>
                          <a:rPr lang="es-MX" sz="1100" b="0" i="1">
                            <a:latin typeface="Cambria Math" panose="02040503050406030204" pitchFamily="18" charset="0"/>
                          </a:rPr>
                          <m:t> </m:t>
                        </m:r>
                        <m:r>
                          <a:rPr lang="es-MX" sz="1100" b="0" i="1">
                            <a:latin typeface="Cambria Math" panose="02040503050406030204" pitchFamily="18" charset="0"/>
                          </a:rPr>
                          <m:t>𝑝𝑒𝑑𝑖𝑑𝑜𝑠</m:t>
                        </m:r>
                      </m:den>
                    </m:f>
                    <m:r>
                      <a:rPr lang="es-MX" sz="1100" b="0" i="1">
                        <a:latin typeface="Cambria Math" panose="02040503050406030204" pitchFamily="18" charset="0"/>
                      </a:rPr>
                      <m:t>∗100</m:t>
                    </m:r>
                  </m:oMath>
                </m:oMathPara>
              </a14:m>
              <a:endParaRPr lang="es-MX" sz="1100"/>
            </a:p>
          </xdr:txBody>
        </xdr:sp>
      </mc:Choice>
      <mc:Fallback xmlns="">
        <xdr:sp macro="" textlink="">
          <xdr:nvSpPr>
            <xdr:cNvPr id="12" name="CuadroTexto 11"/>
            <xdr:cNvSpPr txBox="1"/>
          </xdr:nvSpPr>
          <xdr:spPr>
            <a:xfrm>
              <a:off x="3595687" y="13549312"/>
              <a:ext cx="2904448" cy="3499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MX" sz="1100" b="0" i="0">
                  <a:latin typeface="Cambria Math" panose="02040503050406030204" pitchFamily="18" charset="0"/>
                </a:rPr>
                <a:t>𝑉𝑎𝑙𝑜𝑟=(𝑁° 𝑃𝑒𝑑𝑖𝑑𝑜𝑠 𝑐𝑜𝑚𝑝𝑙𝑒𝑡𝑜𝑠 𝑎 𝑡𝑖𝑒𝑚𝑝𝑜)/(𝑁° 𝑇𝑜𝑡𝑎𝑙 𝑑𝑒 𝑝𝑒𝑑𝑖𝑑𝑜𝑠)∗100</a:t>
              </a:r>
              <a:endParaRPr lang="es-MX" sz="1100"/>
            </a:p>
          </xdr:txBody>
        </xdr:sp>
      </mc:Fallback>
    </mc:AlternateContent>
    <xdr:clientData/>
  </xdr:oneCellAnchor>
  <xdr:oneCellAnchor>
    <xdr:from>
      <xdr:col>3</xdr:col>
      <xdr:colOff>347662</xdr:colOff>
      <xdr:row>9</xdr:row>
      <xdr:rowOff>614362</xdr:rowOff>
    </xdr:from>
    <xdr:ext cx="2403158" cy="358240"/>
    <mc:AlternateContent xmlns:mc="http://schemas.openxmlformats.org/markup-compatibility/2006" xmlns:a14="http://schemas.microsoft.com/office/drawing/2010/main">
      <mc:Choice Requires="a14">
        <xdr:sp macro="" textlink="">
          <xdr:nvSpPr>
            <xdr:cNvPr id="13" name="CuadroTexto 12">
              <a:extLst>
                <a:ext uri="{FF2B5EF4-FFF2-40B4-BE49-F238E27FC236}">
                  <a16:creationId xmlns:a16="http://schemas.microsoft.com/office/drawing/2014/main" id="{00000000-0008-0000-0000-00000D000000}"/>
                </a:ext>
              </a:extLst>
            </xdr:cNvPr>
            <xdr:cNvSpPr txBox="1"/>
          </xdr:nvSpPr>
          <xdr:spPr>
            <a:xfrm>
              <a:off x="3700462" y="16044862"/>
              <a:ext cx="2403158" cy="35824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s-MX" sz="1100" b="0" i="1">
                        <a:latin typeface="Cambria Math" panose="02040503050406030204" pitchFamily="18" charset="0"/>
                      </a:rPr>
                      <m:t>𝑉𝑎𝑙𝑜𝑟</m:t>
                    </m:r>
                    <m:r>
                      <a:rPr lang="es-MX" sz="1100" b="0" i="1">
                        <a:latin typeface="Cambria Math" panose="02040503050406030204" pitchFamily="18" charset="0"/>
                      </a:rPr>
                      <m:t>=</m:t>
                    </m:r>
                    <m:f>
                      <m:fPr>
                        <m:ctrlPr>
                          <a:rPr lang="es-MX" sz="1100" b="0" i="1">
                            <a:latin typeface="Cambria Math" panose="02040503050406030204" pitchFamily="18" charset="0"/>
                          </a:rPr>
                        </m:ctrlPr>
                      </m:fPr>
                      <m:num>
                        <m:r>
                          <a:rPr lang="es-MX" sz="1100" b="0" i="1">
                            <a:latin typeface="Cambria Math" panose="02040503050406030204" pitchFamily="18" charset="0"/>
                          </a:rPr>
                          <m:t>𝐼𝑛𝑣𝑒𝑛𝑡𝑎𝑟𝑖𝑜</m:t>
                        </m:r>
                        <m:r>
                          <a:rPr lang="es-MX" sz="1100" b="0" i="1">
                            <a:latin typeface="Cambria Math" panose="02040503050406030204" pitchFamily="18" charset="0"/>
                          </a:rPr>
                          <m:t> </m:t>
                        </m:r>
                        <m:r>
                          <a:rPr lang="es-MX" sz="1100" b="0" i="1">
                            <a:latin typeface="Cambria Math" panose="02040503050406030204" pitchFamily="18" charset="0"/>
                          </a:rPr>
                          <m:t>𝐹𝑖𝑛𝑎𝑙</m:t>
                        </m:r>
                        <m:r>
                          <a:rPr lang="es-MX" sz="1100" b="0" i="1">
                            <a:latin typeface="Cambria Math" panose="02040503050406030204" pitchFamily="18" charset="0"/>
                          </a:rPr>
                          <m:t> ($)</m:t>
                        </m:r>
                      </m:num>
                      <m:den>
                        <m:r>
                          <a:rPr lang="es-MX" sz="1100" b="0" i="1">
                            <a:latin typeface="Cambria Math" panose="02040503050406030204" pitchFamily="18" charset="0"/>
                          </a:rPr>
                          <m:t>𝑉𝑒𝑛𝑡𝑎𝑠</m:t>
                        </m:r>
                        <m:r>
                          <a:rPr lang="es-MX" sz="1100" b="0" i="1">
                            <a:latin typeface="Cambria Math" panose="02040503050406030204" pitchFamily="18" charset="0"/>
                          </a:rPr>
                          <m:t> </m:t>
                        </m:r>
                        <m:r>
                          <a:rPr lang="es-MX" sz="1100" b="0" i="1">
                            <a:latin typeface="Cambria Math" panose="02040503050406030204" pitchFamily="18" charset="0"/>
                          </a:rPr>
                          <m:t>𝑝𝑟𝑜𝑚𝑒𝑑𝑖𝑜</m:t>
                        </m:r>
                        <m:r>
                          <a:rPr lang="es-MX" sz="1100" b="0" i="1">
                            <a:latin typeface="Cambria Math" panose="02040503050406030204" pitchFamily="18" charset="0"/>
                          </a:rPr>
                          <m:t>($)</m:t>
                        </m:r>
                      </m:den>
                    </m:f>
                    <m:r>
                      <a:rPr lang="es-MX" sz="1100" b="0" i="1">
                        <a:latin typeface="Cambria Math" panose="02040503050406030204" pitchFamily="18" charset="0"/>
                      </a:rPr>
                      <m:t>∗30</m:t>
                    </m:r>
                    <m:r>
                      <a:rPr lang="es-MX" sz="1100" b="0" i="1">
                        <a:latin typeface="Cambria Math" panose="02040503050406030204" pitchFamily="18" charset="0"/>
                      </a:rPr>
                      <m:t>𝑑</m:t>
                    </m:r>
                    <m:r>
                      <a:rPr lang="es-MX" sz="1100" b="0" i="1">
                        <a:latin typeface="Cambria Math" panose="02040503050406030204" pitchFamily="18" charset="0"/>
                      </a:rPr>
                      <m:t>í</m:t>
                    </m:r>
                    <m:r>
                      <a:rPr lang="es-MX" sz="1100" b="0" i="1">
                        <a:latin typeface="Cambria Math" panose="02040503050406030204" pitchFamily="18" charset="0"/>
                      </a:rPr>
                      <m:t>𝑎𝑠</m:t>
                    </m:r>
                  </m:oMath>
                </m:oMathPara>
              </a14:m>
              <a:endParaRPr lang="es-MX" sz="1100"/>
            </a:p>
          </xdr:txBody>
        </xdr:sp>
      </mc:Choice>
      <mc:Fallback xmlns="">
        <xdr:sp macro="" textlink="">
          <xdr:nvSpPr>
            <xdr:cNvPr id="13" name="CuadroTexto 12"/>
            <xdr:cNvSpPr txBox="1"/>
          </xdr:nvSpPr>
          <xdr:spPr>
            <a:xfrm>
              <a:off x="3700462" y="16044862"/>
              <a:ext cx="2403158" cy="35824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MX" sz="1100" b="0" i="0">
                  <a:latin typeface="Cambria Math" panose="02040503050406030204" pitchFamily="18" charset="0"/>
                </a:rPr>
                <a:t>𝑉𝑎𝑙𝑜𝑟=(𝐼𝑛𝑣𝑒𝑛𝑡𝑎𝑟𝑖𝑜 𝐹𝑖𝑛𝑎𝑙 ($))/(𝑉𝑒𝑛𝑡𝑎𝑠 𝑝𝑟𝑜𝑚𝑒𝑑𝑖𝑜($))∗30𝑑í𝑎𝑠</a:t>
              </a:r>
              <a:endParaRPr lang="es-MX" sz="1100"/>
            </a:p>
          </xdr:txBody>
        </xdr:sp>
      </mc:Fallback>
    </mc:AlternateContent>
    <xdr:clientData/>
  </xdr:oneCellAnchor>
  <xdr:oneCellAnchor>
    <xdr:from>
      <xdr:col>3</xdr:col>
      <xdr:colOff>233362</xdr:colOff>
      <xdr:row>10</xdr:row>
      <xdr:rowOff>728662</xdr:rowOff>
    </xdr:from>
    <xdr:ext cx="3262560" cy="349904"/>
    <mc:AlternateContent xmlns:mc="http://schemas.openxmlformats.org/markup-compatibility/2006" xmlns:a14="http://schemas.microsoft.com/office/drawing/2010/main">
      <mc:Choice Requires="a14">
        <xdr:sp macro="" textlink="">
          <xdr:nvSpPr>
            <xdr:cNvPr id="14" name="CuadroTexto 13">
              <a:extLst>
                <a:ext uri="{FF2B5EF4-FFF2-40B4-BE49-F238E27FC236}">
                  <a16:creationId xmlns:a16="http://schemas.microsoft.com/office/drawing/2014/main" id="{00000000-0008-0000-0000-00000E000000}"/>
                </a:ext>
              </a:extLst>
            </xdr:cNvPr>
            <xdr:cNvSpPr txBox="1"/>
          </xdr:nvSpPr>
          <xdr:spPr>
            <a:xfrm>
              <a:off x="3586162" y="18064162"/>
              <a:ext cx="3262560" cy="3499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s-MX" sz="1100" b="0" i="1">
                        <a:latin typeface="Cambria Math" panose="02040503050406030204" pitchFamily="18" charset="0"/>
                      </a:rPr>
                      <m:t>𝑉𝑎𝑙𝑜𝑟</m:t>
                    </m:r>
                    <m:r>
                      <a:rPr lang="es-MX" sz="1100" b="0" i="1">
                        <a:latin typeface="Cambria Math" panose="02040503050406030204" pitchFamily="18" charset="0"/>
                      </a:rPr>
                      <m:t>=</m:t>
                    </m:r>
                    <m:f>
                      <m:fPr>
                        <m:ctrlPr>
                          <a:rPr lang="es-MX" sz="1100" b="0" i="1">
                            <a:latin typeface="Cambria Math" panose="02040503050406030204" pitchFamily="18" charset="0"/>
                          </a:rPr>
                        </m:ctrlPr>
                      </m:fPr>
                      <m:num>
                        <m:r>
                          <a:rPr lang="es-MX" sz="1100" b="0" i="1">
                            <a:latin typeface="Cambria Math" panose="02040503050406030204" pitchFamily="18" charset="0"/>
                          </a:rPr>
                          <m:t>𝑈𝑛𝑖𝑑𝑎𝑑𝑒𝑠</m:t>
                        </m:r>
                        <m:r>
                          <a:rPr lang="es-MX" sz="1100" b="0" i="1">
                            <a:latin typeface="Cambria Math" panose="02040503050406030204" pitchFamily="18" charset="0"/>
                          </a:rPr>
                          <m:t> </m:t>
                        </m:r>
                        <m:r>
                          <a:rPr lang="es-MX" sz="1100" b="0" i="1">
                            <a:latin typeface="Cambria Math" panose="02040503050406030204" pitchFamily="18" charset="0"/>
                          </a:rPr>
                          <m:t>𝑑𝑎</m:t>
                        </m:r>
                        <m:r>
                          <a:rPr lang="es-MX" sz="1100" b="0" i="1">
                            <a:latin typeface="Cambria Math" panose="02040503050406030204" pitchFamily="18" charset="0"/>
                          </a:rPr>
                          <m:t>ñ</m:t>
                        </m:r>
                        <m:r>
                          <a:rPr lang="es-MX" sz="1100" b="0" i="1">
                            <a:latin typeface="Cambria Math" panose="02040503050406030204" pitchFamily="18" charset="0"/>
                          </a:rPr>
                          <m:t>𝑎𝑑𝑎𝑠</m:t>
                        </m:r>
                        <m:r>
                          <a:rPr lang="es-MX" sz="1100" b="0" i="1">
                            <a:latin typeface="Cambria Math" panose="02040503050406030204" pitchFamily="18" charset="0"/>
                          </a:rPr>
                          <m:t>+</m:t>
                        </m:r>
                        <m:r>
                          <a:rPr lang="es-MX" sz="1100" b="0" i="1">
                            <a:latin typeface="Cambria Math" panose="02040503050406030204" pitchFamily="18" charset="0"/>
                          </a:rPr>
                          <m:t>𝑜𝑏𝑠𝑜𝑙𝑒𝑡𝑎𝑠</m:t>
                        </m:r>
                        <m:r>
                          <a:rPr lang="es-MX" sz="1100" b="0" i="1">
                            <a:latin typeface="Cambria Math" panose="02040503050406030204" pitchFamily="18" charset="0"/>
                          </a:rPr>
                          <m:t>+</m:t>
                        </m:r>
                        <m:r>
                          <a:rPr lang="es-MX" sz="1100" b="0" i="1">
                            <a:latin typeface="Cambria Math" panose="02040503050406030204" pitchFamily="18" charset="0"/>
                          </a:rPr>
                          <m:t>𝑣𝑒𝑛𝑐𝑖𝑑𝑎𝑠</m:t>
                        </m:r>
                      </m:num>
                      <m:den>
                        <m:r>
                          <a:rPr lang="es-MX" sz="1100" b="0" i="1">
                            <a:latin typeface="Cambria Math" panose="02040503050406030204" pitchFamily="18" charset="0"/>
                          </a:rPr>
                          <m:t>𝑈𝑛𝑖𝑑𝑎𝑑𝑒𝑠</m:t>
                        </m:r>
                        <m:r>
                          <a:rPr lang="es-MX" sz="1100" b="0" i="1">
                            <a:latin typeface="Cambria Math" panose="02040503050406030204" pitchFamily="18" charset="0"/>
                          </a:rPr>
                          <m:t> </m:t>
                        </m:r>
                        <m:r>
                          <a:rPr lang="es-MX" sz="1100" b="0" i="1">
                            <a:latin typeface="Cambria Math" panose="02040503050406030204" pitchFamily="18" charset="0"/>
                          </a:rPr>
                          <m:t>𝑑𝑖𝑠𝑝𝑜𝑛𝑖𝑏𝑙𝑒𝑠</m:t>
                        </m:r>
                        <m:r>
                          <a:rPr lang="es-MX" sz="1100" b="0" i="1">
                            <a:latin typeface="Cambria Math" panose="02040503050406030204" pitchFamily="18" charset="0"/>
                          </a:rPr>
                          <m:t> </m:t>
                        </m:r>
                        <m:r>
                          <a:rPr lang="es-MX" sz="1100" b="0" i="1">
                            <a:latin typeface="Cambria Math" panose="02040503050406030204" pitchFamily="18" charset="0"/>
                          </a:rPr>
                          <m:t>𝑒𝑛</m:t>
                        </m:r>
                        <m:r>
                          <a:rPr lang="es-MX" sz="1100" b="0" i="1">
                            <a:latin typeface="Cambria Math" panose="02040503050406030204" pitchFamily="18" charset="0"/>
                          </a:rPr>
                          <m:t> </m:t>
                        </m:r>
                        <m:r>
                          <a:rPr lang="es-MX" sz="1100" b="0" i="1">
                            <a:latin typeface="Cambria Math" panose="02040503050406030204" pitchFamily="18" charset="0"/>
                          </a:rPr>
                          <m:t>𝑒𝑙</m:t>
                        </m:r>
                        <m:r>
                          <a:rPr lang="es-MX" sz="1100" b="0" i="1">
                            <a:latin typeface="Cambria Math" panose="02040503050406030204" pitchFamily="18" charset="0"/>
                          </a:rPr>
                          <m:t> </m:t>
                        </m:r>
                        <m:r>
                          <a:rPr lang="es-MX" sz="1100" b="0" i="1">
                            <a:latin typeface="Cambria Math" panose="02040503050406030204" pitchFamily="18" charset="0"/>
                          </a:rPr>
                          <m:t>𝑖𝑛𝑣𝑒𝑛𝑡𝑎𝑟𝑖𝑜</m:t>
                        </m:r>
                      </m:den>
                    </m:f>
                  </m:oMath>
                </m:oMathPara>
              </a14:m>
              <a:endParaRPr lang="es-MX" sz="1100"/>
            </a:p>
          </xdr:txBody>
        </xdr:sp>
      </mc:Choice>
      <mc:Fallback xmlns="">
        <xdr:sp macro="" textlink="">
          <xdr:nvSpPr>
            <xdr:cNvPr id="14" name="CuadroTexto 13"/>
            <xdr:cNvSpPr txBox="1"/>
          </xdr:nvSpPr>
          <xdr:spPr>
            <a:xfrm>
              <a:off x="3586162" y="18064162"/>
              <a:ext cx="3262560" cy="3499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MX" sz="1100" b="0" i="0">
                  <a:latin typeface="Cambria Math" panose="02040503050406030204" pitchFamily="18" charset="0"/>
                </a:rPr>
                <a:t>𝑉𝑎𝑙𝑜𝑟=(𝑈𝑛𝑖𝑑𝑎𝑑𝑒𝑠 𝑑𝑎ñ𝑎𝑑𝑎𝑠+𝑜𝑏𝑠𝑜𝑙𝑒𝑡𝑎𝑠+𝑣𝑒𝑛𝑐𝑖𝑑𝑎𝑠)/(𝑈𝑛𝑖𝑑𝑎𝑑𝑒𝑠 𝑑𝑖𝑠𝑝𝑜𝑛𝑖𝑏𝑙𝑒𝑠 𝑒𝑛 𝑒𝑙 𝑖𝑛𝑣𝑒𝑛𝑡𝑎𝑟𝑖𝑜)</a:t>
              </a:r>
              <a:endParaRPr lang="es-MX" sz="1100"/>
            </a:p>
          </xdr:txBody>
        </xdr:sp>
      </mc:Fallback>
    </mc:AlternateContent>
    <xdr:clientData/>
  </xdr:oneCellAnchor>
  <xdr:oneCellAnchor>
    <xdr:from>
      <xdr:col>3</xdr:col>
      <xdr:colOff>538162</xdr:colOff>
      <xdr:row>11</xdr:row>
      <xdr:rowOff>728662</xdr:rowOff>
    </xdr:from>
    <xdr:ext cx="2536272" cy="358240"/>
    <mc:AlternateContent xmlns:mc="http://schemas.openxmlformats.org/markup-compatibility/2006" xmlns:a14="http://schemas.microsoft.com/office/drawing/2010/main">
      <mc:Choice Requires="a14">
        <xdr:sp macro="" textlink="">
          <xdr:nvSpPr>
            <xdr:cNvPr id="15" name="CuadroTexto 14">
              <a:extLst>
                <a:ext uri="{FF2B5EF4-FFF2-40B4-BE49-F238E27FC236}">
                  <a16:creationId xmlns:a16="http://schemas.microsoft.com/office/drawing/2014/main" id="{00000000-0008-0000-0000-00000F000000}"/>
                </a:ext>
              </a:extLst>
            </xdr:cNvPr>
            <xdr:cNvSpPr txBox="1"/>
          </xdr:nvSpPr>
          <xdr:spPr>
            <a:xfrm>
              <a:off x="3890962" y="20159662"/>
              <a:ext cx="2536272" cy="35824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s-MX" sz="1100" b="0" i="1">
                        <a:latin typeface="Cambria Math" panose="02040503050406030204" pitchFamily="18" charset="0"/>
                      </a:rPr>
                      <m:t>𝑉𝑎𝑙𝑜𝑟</m:t>
                    </m:r>
                    <m:r>
                      <a:rPr lang="es-MX" sz="1100" b="0" i="1">
                        <a:latin typeface="Cambria Math" panose="02040503050406030204" pitchFamily="18" charset="0"/>
                      </a:rPr>
                      <m:t>=</m:t>
                    </m:r>
                    <m:f>
                      <m:fPr>
                        <m:ctrlPr>
                          <a:rPr lang="es-MX" sz="1100" b="0" i="1">
                            <a:latin typeface="Cambria Math" panose="02040503050406030204" pitchFamily="18" charset="0"/>
                          </a:rPr>
                        </m:ctrlPr>
                      </m:fPr>
                      <m:num>
                        <m:r>
                          <a:rPr lang="es-MX" sz="1100" b="0" i="1">
                            <a:latin typeface="Cambria Math" panose="02040503050406030204" pitchFamily="18" charset="0"/>
                          </a:rPr>
                          <m:t>𝑉𝑎𝑙𝑜𝑟</m:t>
                        </m:r>
                        <m:r>
                          <a:rPr lang="es-MX" sz="1100" b="0" i="1">
                            <a:latin typeface="Cambria Math" panose="02040503050406030204" pitchFamily="18" charset="0"/>
                          </a:rPr>
                          <m:t> </m:t>
                        </m:r>
                        <m:r>
                          <a:rPr lang="es-MX" sz="1100" b="0" i="1">
                            <a:latin typeface="Cambria Math" panose="02040503050406030204" pitchFamily="18" charset="0"/>
                          </a:rPr>
                          <m:t>𝑑𝑒</m:t>
                        </m:r>
                        <m:r>
                          <a:rPr lang="es-MX" sz="1100" b="0" i="1">
                            <a:latin typeface="Cambria Math" panose="02040503050406030204" pitchFamily="18" charset="0"/>
                          </a:rPr>
                          <m:t> </m:t>
                        </m:r>
                        <m:r>
                          <a:rPr lang="es-MX" sz="1100" b="0" i="1">
                            <a:latin typeface="Cambria Math" panose="02040503050406030204" pitchFamily="18" charset="0"/>
                          </a:rPr>
                          <m:t>𝑑𝑖𝑓𝑒𝑟𝑒𝑛𝑐𝑖𝑎</m:t>
                        </m:r>
                        <m:r>
                          <a:rPr lang="es-MX" sz="1100" b="0" i="1">
                            <a:latin typeface="Cambria Math" panose="02040503050406030204" pitchFamily="18" charset="0"/>
                          </a:rPr>
                          <m:t>($)</m:t>
                        </m:r>
                      </m:num>
                      <m:den>
                        <m:r>
                          <a:rPr lang="es-MX" sz="1100" b="0" i="1">
                            <a:latin typeface="Cambria Math" panose="02040503050406030204" pitchFamily="18" charset="0"/>
                          </a:rPr>
                          <m:t>𝑉𝑎𝑙𝑜𝑟</m:t>
                        </m:r>
                        <m:r>
                          <a:rPr lang="es-MX" sz="1100" b="0" i="1">
                            <a:latin typeface="Cambria Math" panose="02040503050406030204" pitchFamily="18" charset="0"/>
                          </a:rPr>
                          <m:t> </m:t>
                        </m:r>
                        <m:r>
                          <a:rPr lang="es-MX" sz="1100" b="0" i="1">
                            <a:latin typeface="Cambria Math" panose="02040503050406030204" pitchFamily="18" charset="0"/>
                          </a:rPr>
                          <m:t>𝑡𝑜𝑡𝑎𝑙</m:t>
                        </m:r>
                        <m:r>
                          <a:rPr lang="es-MX" sz="1100" b="0" i="1">
                            <a:latin typeface="Cambria Math" panose="02040503050406030204" pitchFamily="18" charset="0"/>
                          </a:rPr>
                          <m:t> </m:t>
                        </m:r>
                        <m:r>
                          <a:rPr lang="es-MX" sz="1100" b="0" i="1">
                            <a:latin typeface="Cambria Math" panose="02040503050406030204" pitchFamily="18" charset="0"/>
                          </a:rPr>
                          <m:t>𝑖𝑛𝑣𝑒𝑛𝑡𝑎𝑟𝑖𝑜</m:t>
                        </m:r>
                        <m:r>
                          <a:rPr lang="es-MX" sz="1100" b="0" i="1">
                            <a:latin typeface="Cambria Math" panose="02040503050406030204" pitchFamily="18" charset="0"/>
                          </a:rPr>
                          <m:t>($)</m:t>
                        </m:r>
                      </m:den>
                    </m:f>
                    <m:r>
                      <a:rPr lang="es-MX" sz="1100" b="0" i="1">
                        <a:latin typeface="Cambria Math" panose="02040503050406030204" pitchFamily="18" charset="0"/>
                      </a:rPr>
                      <m:t>∗100</m:t>
                    </m:r>
                  </m:oMath>
                </m:oMathPara>
              </a14:m>
              <a:endParaRPr lang="es-MX" sz="1100"/>
            </a:p>
          </xdr:txBody>
        </xdr:sp>
      </mc:Choice>
      <mc:Fallback xmlns="">
        <xdr:sp macro="" textlink="">
          <xdr:nvSpPr>
            <xdr:cNvPr id="15" name="CuadroTexto 14"/>
            <xdr:cNvSpPr txBox="1"/>
          </xdr:nvSpPr>
          <xdr:spPr>
            <a:xfrm>
              <a:off x="3890962" y="20159662"/>
              <a:ext cx="2536272" cy="35824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MX" sz="1100" b="0" i="0">
                  <a:latin typeface="Cambria Math" panose="02040503050406030204" pitchFamily="18" charset="0"/>
                </a:rPr>
                <a:t>𝑉𝑎𝑙𝑜𝑟=(𝑉𝑎𝑙𝑜𝑟 𝑑𝑒 𝑑𝑖𝑓𝑒𝑟𝑒𝑛𝑐𝑖𝑎($))/(𝑉𝑎𝑙𝑜𝑟 𝑡𝑜𝑡𝑎𝑙 𝑖𝑛𝑣𝑒𝑛𝑡𝑎𝑟𝑖𝑜($))∗100</a:t>
              </a:r>
              <a:endParaRPr lang="es-MX" sz="1100"/>
            </a:p>
          </xdr:txBody>
        </xdr:sp>
      </mc:Fallback>
    </mc:AlternateContent>
    <xdr:clientData/>
  </xdr:oneCellAnchor>
  <xdr:oneCellAnchor>
    <xdr:from>
      <xdr:col>3</xdr:col>
      <xdr:colOff>90487</xdr:colOff>
      <xdr:row>12</xdr:row>
      <xdr:rowOff>862012</xdr:rowOff>
    </xdr:from>
    <xdr:ext cx="3530197" cy="350737"/>
    <mc:AlternateContent xmlns:mc="http://schemas.openxmlformats.org/markup-compatibility/2006" xmlns:a14="http://schemas.microsoft.com/office/drawing/2010/main">
      <mc:Choice Requires="a14">
        <xdr:sp macro="" textlink="">
          <xdr:nvSpPr>
            <xdr:cNvPr id="16" name="CuadroTexto 15">
              <a:extLst>
                <a:ext uri="{FF2B5EF4-FFF2-40B4-BE49-F238E27FC236}">
                  <a16:creationId xmlns:a16="http://schemas.microsoft.com/office/drawing/2014/main" id="{00000000-0008-0000-0000-000010000000}"/>
                </a:ext>
              </a:extLst>
            </xdr:cNvPr>
            <xdr:cNvSpPr txBox="1"/>
          </xdr:nvSpPr>
          <xdr:spPr>
            <a:xfrm>
              <a:off x="3443287" y="22388512"/>
              <a:ext cx="3530197" cy="3507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s-MX" sz="1100" b="0" i="1">
                        <a:latin typeface="Cambria Math" panose="02040503050406030204" pitchFamily="18" charset="0"/>
                      </a:rPr>
                      <m:t>𝑉𝑎𝑙𝑜𝑟</m:t>
                    </m:r>
                    <m:r>
                      <a:rPr lang="es-MX" sz="1100" b="0" i="1">
                        <a:latin typeface="Cambria Math" panose="02040503050406030204" pitchFamily="18" charset="0"/>
                      </a:rPr>
                      <m:t>=</m:t>
                    </m:r>
                    <m:f>
                      <m:fPr>
                        <m:ctrlPr>
                          <a:rPr lang="es-MX" sz="1100" b="0" i="1">
                            <a:latin typeface="Cambria Math" panose="02040503050406030204" pitchFamily="18" charset="0"/>
                          </a:rPr>
                        </m:ctrlPr>
                      </m:fPr>
                      <m:num>
                        <m:r>
                          <a:rPr lang="es-MX" sz="1100" b="0" i="1">
                            <a:latin typeface="Cambria Math" panose="02040503050406030204" pitchFamily="18" charset="0"/>
                          </a:rPr>
                          <m:t>𝑁</m:t>
                        </m:r>
                        <m:r>
                          <a:rPr lang="es-MX" sz="1100" b="0" i="1">
                            <a:latin typeface="Cambria Math" panose="02040503050406030204" pitchFamily="18" charset="0"/>
                          </a:rPr>
                          <m:t>ú</m:t>
                        </m:r>
                        <m:r>
                          <a:rPr lang="es-MX" sz="1100" b="0" i="1">
                            <a:latin typeface="Cambria Math" panose="02040503050406030204" pitchFamily="18" charset="0"/>
                          </a:rPr>
                          <m:t>𝑚𝑒𝑟𝑜</m:t>
                        </m:r>
                        <m:r>
                          <a:rPr lang="es-MX" sz="1100" b="0" i="1">
                            <a:latin typeface="Cambria Math" panose="02040503050406030204" pitchFamily="18" charset="0"/>
                          </a:rPr>
                          <m:t> </m:t>
                        </m:r>
                        <m:r>
                          <a:rPr lang="es-MX" sz="1100" b="0" i="1">
                            <a:latin typeface="Cambria Math" panose="02040503050406030204" pitchFamily="18" charset="0"/>
                          </a:rPr>
                          <m:t>𝑑𝑒</m:t>
                        </m:r>
                        <m:r>
                          <a:rPr lang="es-MX" sz="1100" b="0" i="1">
                            <a:latin typeface="Cambria Math" panose="02040503050406030204" pitchFamily="18" charset="0"/>
                          </a:rPr>
                          <m:t> </m:t>
                        </m:r>
                        <m:r>
                          <a:rPr lang="es-MX" sz="1100" b="0" i="1">
                            <a:latin typeface="Cambria Math" panose="02040503050406030204" pitchFamily="18" charset="0"/>
                          </a:rPr>
                          <m:t>𝑑𝑒𝑠𝑝𝑎𝑐h𝑜𝑠</m:t>
                        </m:r>
                        <m:r>
                          <a:rPr lang="es-MX" sz="1100" b="0" i="1">
                            <a:latin typeface="Cambria Math" panose="02040503050406030204" pitchFamily="18" charset="0"/>
                          </a:rPr>
                          <m:t> </m:t>
                        </m:r>
                        <m:r>
                          <a:rPr lang="es-MX" sz="1100" b="0" i="1">
                            <a:latin typeface="Cambria Math" panose="02040503050406030204" pitchFamily="18" charset="0"/>
                          </a:rPr>
                          <m:t>𝑐𝑢𝑚𝑝𝑖𝑑𝑜𝑠</m:t>
                        </m:r>
                        <m:r>
                          <a:rPr lang="es-MX" sz="1100" b="0" i="1">
                            <a:latin typeface="Cambria Math" panose="02040503050406030204" pitchFamily="18" charset="0"/>
                          </a:rPr>
                          <m:t> </m:t>
                        </m:r>
                        <m:r>
                          <a:rPr lang="es-MX" sz="1100" b="0" i="1">
                            <a:latin typeface="Cambria Math" panose="02040503050406030204" pitchFamily="18" charset="0"/>
                          </a:rPr>
                          <m:t>𝑎</m:t>
                        </m:r>
                        <m:r>
                          <a:rPr lang="es-MX" sz="1100" b="0" i="1">
                            <a:latin typeface="Cambria Math" panose="02040503050406030204" pitchFamily="18" charset="0"/>
                          </a:rPr>
                          <m:t> </m:t>
                        </m:r>
                        <m:r>
                          <a:rPr lang="es-MX" sz="1100" b="0" i="1">
                            <a:latin typeface="Cambria Math" panose="02040503050406030204" pitchFamily="18" charset="0"/>
                          </a:rPr>
                          <m:t>𝑡𝑖𝑒𝑚𝑝𝑜</m:t>
                        </m:r>
                      </m:num>
                      <m:den>
                        <m:r>
                          <a:rPr lang="es-MX" sz="1100" b="0" i="1">
                            <a:latin typeface="Cambria Math" panose="02040503050406030204" pitchFamily="18" charset="0"/>
                          </a:rPr>
                          <m:t>𝑁</m:t>
                        </m:r>
                        <m:r>
                          <a:rPr lang="es-MX" sz="1100" b="0" i="1">
                            <a:latin typeface="Cambria Math" panose="02040503050406030204" pitchFamily="18" charset="0"/>
                          </a:rPr>
                          <m:t>ú</m:t>
                        </m:r>
                        <m:r>
                          <a:rPr lang="es-MX" sz="1100" b="0" i="1">
                            <a:latin typeface="Cambria Math" panose="02040503050406030204" pitchFamily="18" charset="0"/>
                          </a:rPr>
                          <m:t>𝑚𝑒𝑟𝑜</m:t>
                        </m:r>
                        <m:r>
                          <a:rPr lang="es-MX" sz="1100" b="0" i="1">
                            <a:latin typeface="Cambria Math" panose="02040503050406030204" pitchFamily="18" charset="0"/>
                          </a:rPr>
                          <m:t> </m:t>
                        </m:r>
                        <m:r>
                          <a:rPr lang="es-MX" sz="1100" b="0" i="1">
                            <a:latin typeface="Cambria Math" panose="02040503050406030204" pitchFamily="18" charset="0"/>
                          </a:rPr>
                          <m:t>𝑡𝑜𝑡𝑎𝑙</m:t>
                        </m:r>
                        <m:r>
                          <a:rPr lang="es-MX" sz="1100" b="0" i="1">
                            <a:latin typeface="Cambria Math" panose="02040503050406030204" pitchFamily="18" charset="0"/>
                          </a:rPr>
                          <m:t> </m:t>
                        </m:r>
                        <m:r>
                          <a:rPr lang="es-MX" sz="1100" b="0" i="1">
                            <a:latin typeface="Cambria Math" panose="02040503050406030204" pitchFamily="18" charset="0"/>
                          </a:rPr>
                          <m:t>𝑑𝑒𝑠𝑝𝑎𝑐h𝑜𝑠</m:t>
                        </m:r>
                        <m:r>
                          <a:rPr lang="es-MX" sz="1100" b="0" i="1">
                            <a:latin typeface="Cambria Math" panose="02040503050406030204" pitchFamily="18" charset="0"/>
                          </a:rPr>
                          <m:t> </m:t>
                        </m:r>
                        <m:r>
                          <a:rPr lang="es-MX" sz="1100" b="0" i="1">
                            <a:latin typeface="Cambria Math" panose="02040503050406030204" pitchFamily="18" charset="0"/>
                          </a:rPr>
                          <m:t>𝑟𝑒𝑞𝑢𝑒𝑟𝑖𝑑𝑜𝑠</m:t>
                        </m:r>
                      </m:den>
                    </m:f>
                    <m:r>
                      <a:rPr lang="es-MX" sz="1100" b="0" i="1">
                        <a:latin typeface="Cambria Math" panose="02040503050406030204" pitchFamily="18" charset="0"/>
                      </a:rPr>
                      <m:t>𝑥</m:t>
                    </m:r>
                    <m:r>
                      <a:rPr lang="es-MX" sz="1100" b="0" i="1">
                        <a:latin typeface="Cambria Math" panose="02040503050406030204" pitchFamily="18" charset="0"/>
                      </a:rPr>
                      <m:t>100</m:t>
                    </m:r>
                  </m:oMath>
                </m:oMathPara>
              </a14:m>
              <a:endParaRPr lang="es-MX" sz="1100"/>
            </a:p>
          </xdr:txBody>
        </xdr:sp>
      </mc:Choice>
      <mc:Fallback xmlns="">
        <xdr:sp macro="" textlink="">
          <xdr:nvSpPr>
            <xdr:cNvPr id="16" name="CuadroTexto 15"/>
            <xdr:cNvSpPr txBox="1"/>
          </xdr:nvSpPr>
          <xdr:spPr>
            <a:xfrm>
              <a:off x="3443287" y="22388512"/>
              <a:ext cx="3530197" cy="3507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MX" sz="1100" b="0" i="0">
                  <a:latin typeface="Cambria Math" panose="02040503050406030204" pitchFamily="18" charset="0"/>
                </a:rPr>
                <a:t>𝑉𝑎𝑙𝑜𝑟=(𝑁ú𝑚𝑒𝑟𝑜 𝑑𝑒 𝑑𝑒𝑠𝑝𝑎𝑐ℎ𝑜𝑠 𝑐𝑢𝑚𝑝𝑖𝑑𝑜𝑠 𝑎 𝑡𝑖𝑒𝑚𝑝𝑜)/(𝑁ú𝑚𝑒𝑟𝑜 𝑡𝑜𝑡𝑎𝑙 𝑑𝑒𝑠𝑝𝑎𝑐ℎ𝑜𝑠 𝑟𝑒𝑞𝑢𝑒𝑟𝑖𝑑𝑜𝑠) 𝑥100</a:t>
              </a:r>
              <a:endParaRPr lang="es-MX" sz="1100"/>
            </a:p>
          </xdr:txBody>
        </xdr:sp>
      </mc:Fallback>
    </mc:AlternateContent>
    <xdr:clientData/>
  </xdr:oneCellAnchor>
  <xdr:oneCellAnchor>
    <xdr:from>
      <xdr:col>3</xdr:col>
      <xdr:colOff>300037</xdr:colOff>
      <xdr:row>13</xdr:row>
      <xdr:rowOff>1166812</xdr:rowOff>
    </xdr:from>
    <xdr:ext cx="2836482" cy="350352"/>
    <mc:AlternateContent xmlns:mc="http://schemas.openxmlformats.org/markup-compatibility/2006" xmlns:a14="http://schemas.microsoft.com/office/drawing/2010/main">
      <mc:Choice Requires="a14">
        <xdr:sp macro="" textlink="">
          <xdr:nvSpPr>
            <xdr:cNvPr id="17" name="CuadroTexto 16">
              <a:extLst>
                <a:ext uri="{FF2B5EF4-FFF2-40B4-BE49-F238E27FC236}">
                  <a16:creationId xmlns:a16="http://schemas.microsoft.com/office/drawing/2014/main" id="{00000000-0008-0000-0000-000011000000}"/>
                </a:ext>
              </a:extLst>
            </xdr:cNvPr>
            <xdr:cNvSpPr txBox="1"/>
          </xdr:nvSpPr>
          <xdr:spPr>
            <a:xfrm>
              <a:off x="3652837" y="24598312"/>
              <a:ext cx="2836482" cy="3503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s-MX" sz="1100" b="0" i="1">
                        <a:latin typeface="Cambria Math" panose="02040503050406030204" pitchFamily="18" charset="0"/>
                      </a:rPr>
                      <m:t>𝑉𝑎𝑙𝑜𝑟</m:t>
                    </m:r>
                    <m:r>
                      <a:rPr lang="es-MX" sz="1100" b="0" i="1">
                        <a:latin typeface="Cambria Math" panose="02040503050406030204" pitchFamily="18" charset="0"/>
                      </a:rPr>
                      <m:t>=</m:t>
                    </m:r>
                    <m:f>
                      <m:fPr>
                        <m:ctrlPr>
                          <a:rPr lang="es-MX" sz="1100" b="0" i="1">
                            <a:latin typeface="Cambria Math" panose="02040503050406030204" pitchFamily="18" charset="0"/>
                          </a:rPr>
                        </m:ctrlPr>
                      </m:fPr>
                      <m:num>
                        <m:r>
                          <a:rPr lang="es-MX" sz="1100" b="0" i="1">
                            <a:latin typeface="Cambria Math" panose="02040503050406030204" pitchFamily="18" charset="0"/>
                          </a:rPr>
                          <m:t>𝑃𝑒𝑑𝑖𝑑𝑜𝑠</m:t>
                        </m:r>
                        <m:r>
                          <a:rPr lang="es-MX" sz="1100" b="0" i="1">
                            <a:latin typeface="Cambria Math" panose="02040503050406030204" pitchFamily="18" charset="0"/>
                          </a:rPr>
                          <m:t> </m:t>
                        </m:r>
                        <m:r>
                          <a:rPr lang="es-MX" sz="1100" b="0" i="1">
                            <a:latin typeface="Cambria Math" panose="02040503050406030204" pitchFamily="18" charset="0"/>
                          </a:rPr>
                          <m:t>𝑒𝑛𝑡𝑟𝑒𝑔𝑎𝑑𝑜𝑠</m:t>
                        </m:r>
                        <m:r>
                          <a:rPr lang="es-MX" sz="1100" b="0" i="1">
                            <a:latin typeface="Cambria Math" panose="02040503050406030204" pitchFamily="18" charset="0"/>
                          </a:rPr>
                          <m:t> </m:t>
                        </m:r>
                        <m:r>
                          <a:rPr lang="es-MX" sz="1100" b="0" i="1">
                            <a:latin typeface="Cambria Math" panose="02040503050406030204" pitchFamily="18" charset="0"/>
                          </a:rPr>
                          <m:t>𝑝𝑒𝑟𝑓𝑒𝑐𝑡𝑜𝑠</m:t>
                        </m:r>
                      </m:num>
                      <m:den>
                        <m:r>
                          <a:rPr lang="es-MX" sz="1100" b="0" i="1">
                            <a:latin typeface="Cambria Math" panose="02040503050406030204" pitchFamily="18" charset="0"/>
                          </a:rPr>
                          <m:t>𝑇𝑜𝑡𝑎𝑙</m:t>
                        </m:r>
                        <m:r>
                          <a:rPr lang="es-MX" sz="1100" b="0" i="1">
                            <a:latin typeface="Cambria Math" panose="02040503050406030204" pitchFamily="18" charset="0"/>
                          </a:rPr>
                          <m:t> </m:t>
                        </m:r>
                        <m:r>
                          <a:rPr lang="es-MX" sz="1100" b="0" i="1">
                            <a:latin typeface="Cambria Math" panose="02040503050406030204" pitchFamily="18" charset="0"/>
                          </a:rPr>
                          <m:t>𝑑𝑒</m:t>
                        </m:r>
                        <m:r>
                          <a:rPr lang="es-MX" sz="1100" b="0" i="1">
                            <a:latin typeface="Cambria Math" panose="02040503050406030204" pitchFamily="18" charset="0"/>
                          </a:rPr>
                          <m:t> </m:t>
                        </m:r>
                        <m:r>
                          <a:rPr lang="es-MX" sz="1100" b="0" i="1">
                            <a:latin typeface="Cambria Math" panose="02040503050406030204" pitchFamily="18" charset="0"/>
                          </a:rPr>
                          <m:t>𝑝𝑒𝑑𝑖𝑑𝑜𝑠</m:t>
                        </m:r>
                        <m:r>
                          <a:rPr lang="es-MX" sz="1100" b="0" i="1">
                            <a:latin typeface="Cambria Math" panose="02040503050406030204" pitchFamily="18" charset="0"/>
                          </a:rPr>
                          <m:t> </m:t>
                        </m:r>
                        <m:r>
                          <a:rPr lang="es-MX" sz="1100" b="0" i="1">
                            <a:latin typeface="Cambria Math" panose="02040503050406030204" pitchFamily="18" charset="0"/>
                          </a:rPr>
                          <m:t>𝑒𝑛𝑡𝑟𝑒𝑔𝑎𝑑𝑜𝑠</m:t>
                        </m:r>
                      </m:den>
                    </m:f>
                    <m:r>
                      <a:rPr lang="es-MX" sz="1100" b="0" i="1">
                        <a:latin typeface="Cambria Math" panose="02040503050406030204" pitchFamily="18" charset="0"/>
                      </a:rPr>
                      <m:t>𝑥</m:t>
                    </m:r>
                    <m:r>
                      <a:rPr lang="es-MX" sz="1100" b="0" i="1">
                        <a:latin typeface="Cambria Math" panose="02040503050406030204" pitchFamily="18" charset="0"/>
                      </a:rPr>
                      <m:t>100</m:t>
                    </m:r>
                  </m:oMath>
                </m:oMathPara>
              </a14:m>
              <a:endParaRPr lang="es-MX" sz="1100"/>
            </a:p>
          </xdr:txBody>
        </xdr:sp>
      </mc:Choice>
      <mc:Fallback xmlns="">
        <xdr:sp macro="" textlink="">
          <xdr:nvSpPr>
            <xdr:cNvPr id="17" name="CuadroTexto 16"/>
            <xdr:cNvSpPr txBox="1"/>
          </xdr:nvSpPr>
          <xdr:spPr>
            <a:xfrm>
              <a:off x="3652837" y="24598312"/>
              <a:ext cx="2836482" cy="3503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MX" sz="1100" b="0" i="0">
                  <a:latin typeface="Cambria Math" panose="02040503050406030204" pitchFamily="18" charset="0"/>
                </a:rPr>
                <a:t>𝑉𝑎𝑙𝑜𝑟=(𝑃𝑒𝑑𝑖𝑑𝑜𝑠 𝑒𝑛𝑡𝑟𝑒𝑔𝑎𝑑𝑜𝑠 𝑝𝑒𝑟𝑓𝑒𝑐𝑡𝑜𝑠)/(𝑇𝑜𝑡𝑎𝑙 𝑑𝑒 𝑝𝑒𝑑𝑖𝑑𝑜𝑠 𝑒𝑛𝑡𝑟𝑒𝑔𝑎𝑑𝑜𝑠) 𝑥100</a:t>
              </a:r>
              <a:endParaRPr lang="es-MX" sz="1100"/>
            </a:p>
          </xdr:txBody>
        </xdr:sp>
      </mc:Fallback>
    </mc:AlternateContent>
    <xdr:clientData/>
  </xdr:oneCellAnchor>
  <xdr:oneCellAnchor>
    <xdr:from>
      <xdr:col>3</xdr:col>
      <xdr:colOff>271462</xdr:colOff>
      <xdr:row>14</xdr:row>
      <xdr:rowOff>900112</xdr:rowOff>
    </xdr:from>
    <xdr:ext cx="2836482" cy="350352"/>
    <mc:AlternateContent xmlns:mc="http://schemas.openxmlformats.org/markup-compatibility/2006" xmlns:a14="http://schemas.microsoft.com/office/drawing/2010/main">
      <mc:Choice Requires="a14">
        <xdr:sp macro="" textlink="">
          <xdr:nvSpPr>
            <xdr:cNvPr id="18" name="CuadroTexto 17">
              <a:extLst>
                <a:ext uri="{FF2B5EF4-FFF2-40B4-BE49-F238E27FC236}">
                  <a16:creationId xmlns:a16="http://schemas.microsoft.com/office/drawing/2014/main" id="{00000000-0008-0000-0000-000012000000}"/>
                </a:ext>
              </a:extLst>
            </xdr:cNvPr>
            <xdr:cNvSpPr txBox="1"/>
          </xdr:nvSpPr>
          <xdr:spPr>
            <a:xfrm>
              <a:off x="3624262" y="26998612"/>
              <a:ext cx="2836482" cy="3503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s-MX" sz="1100" b="0" i="1">
                        <a:latin typeface="Cambria Math" panose="02040503050406030204" pitchFamily="18" charset="0"/>
                      </a:rPr>
                      <m:t>𝑉𝑎𝑙𝑜𝑟</m:t>
                    </m:r>
                    <m:r>
                      <a:rPr lang="es-MX" sz="1100" b="0" i="1">
                        <a:latin typeface="Cambria Math" panose="02040503050406030204" pitchFamily="18" charset="0"/>
                      </a:rPr>
                      <m:t>=</m:t>
                    </m:r>
                    <m:f>
                      <m:fPr>
                        <m:ctrlPr>
                          <a:rPr lang="es-MX" sz="1100" b="0" i="1">
                            <a:latin typeface="Cambria Math" panose="02040503050406030204" pitchFamily="18" charset="0"/>
                          </a:rPr>
                        </m:ctrlPr>
                      </m:fPr>
                      <m:num>
                        <m:r>
                          <a:rPr lang="es-MX" sz="1100" b="0" i="1">
                            <a:latin typeface="Cambria Math" panose="02040503050406030204" pitchFamily="18" charset="0"/>
                          </a:rPr>
                          <m:t>𝑃𝑒𝑑𝑖𝑑𝑜𝑠</m:t>
                        </m:r>
                        <m:r>
                          <a:rPr lang="es-MX" sz="1100" b="0" i="1">
                            <a:latin typeface="Cambria Math" panose="02040503050406030204" pitchFamily="18" charset="0"/>
                          </a:rPr>
                          <m:t> </m:t>
                        </m:r>
                        <m:r>
                          <a:rPr lang="es-MX" sz="1100" b="0" i="1">
                            <a:latin typeface="Cambria Math" panose="02040503050406030204" pitchFamily="18" charset="0"/>
                          </a:rPr>
                          <m:t>𝑒𝑛𝑡𝑟𝑒𝑔𝑎𝑑𝑜𝑠</m:t>
                        </m:r>
                        <m:r>
                          <a:rPr lang="es-MX" sz="1100" b="0" i="1">
                            <a:latin typeface="Cambria Math" panose="02040503050406030204" pitchFamily="18" charset="0"/>
                          </a:rPr>
                          <m:t> </m:t>
                        </m:r>
                        <m:r>
                          <a:rPr lang="es-MX" sz="1100" b="0" i="1">
                            <a:latin typeface="Cambria Math" panose="02040503050406030204" pitchFamily="18" charset="0"/>
                          </a:rPr>
                          <m:t>𝑎</m:t>
                        </m:r>
                        <m:r>
                          <a:rPr lang="es-MX" sz="1100" b="0" i="1">
                            <a:latin typeface="Cambria Math" panose="02040503050406030204" pitchFamily="18" charset="0"/>
                          </a:rPr>
                          <m:t> </m:t>
                        </m:r>
                        <m:r>
                          <a:rPr lang="es-MX" sz="1100" b="0" i="1">
                            <a:latin typeface="Cambria Math" panose="02040503050406030204" pitchFamily="18" charset="0"/>
                          </a:rPr>
                          <m:t>𝑡𝑖𝑒𝑚𝑝𝑜</m:t>
                        </m:r>
                      </m:num>
                      <m:den>
                        <m:r>
                          <a:rPr lang="es-MX" sz="1100" b="0" i="1">
                            <a:latin typeface="Cambria Math" panose="02040503050406030204" pitchFamily="18" charset="0"/>
                          </a:rPr>
                          <m:t>𝑇𝑜𝑡𝑎𝑙</m:t>
                        </m:r>
                        <m:r>
                          <a:rPr lang="es-MX" sz="1100" b="0" i="1">
                            <a:latin typeface="Cambria Math" panose="02040503050406030204" pitchFamily="18" charset="0"/>
                          </a:rPr>
                          <m:t> </m:t>
                        </m:r>
                        <m:r>
                          <a:rPr lang="es-MX" sz="1100" b="0" i="1">
                            <a:latin typeface="Cambria Math" panose="02040503050406030204" pitchFamily="18" charset="0"/>
                          </a:rPr>
                          <m:t>𝑑𝑒</m:t>
                        </m:r>
                        <m:r>
                          <a:rPr lang="es-MX" sz="1100" b="0" i="1">
                            <a:latin typeface="Cambria Math" panose="02040503050406030204" pitchFamily="18" charset="0"/>
                          </a:rPr>
                          <m:t> </m:t>
                        </m:r>
                        <m:r>
                          <a:rPr lang="es-MX" sz="1100" b="0" i="1">
                            <a:latin typeface="Cambria Math" panose="02040503050406030204" pitchFamily="18" charset="0"/>
                          </a:rPr>
                          <m:t>𝑝𝑒𝑑𝑖𝑑𝑜𝑠</m:t>
                        </m:r>
                        <m:r>
                          <a:rPr lang="es-MX" sz="1100" b="0" i="1">
                            <a:latin typeface="Cambria Math" panose="02040503050406030204" pitchFamily="18" charset="0"/>
                          </a:rPr>
                          <m:t> </m:t>
                        </m:r>
                        <m:r>
                          <a:rPr lang="es-MX" sz="1100" b="0" i="1">
                            <a:latin typeface="Cambria Math" panose="02040503050406030204" pitchFamily="18" charset="0"/>
                          </a:rPr>
                          <m:t>𝑒𝑛𝑡𝑟𝑒𝑔𝑎𝑑𝑜𝑠</m:t>
                        </m:r>
                      </m:den>
                    </m:f>
                    <m:r>
                      <a:rPr lang="es-MX" sz="1100" b="0" i="1">
                        <a:latin typeface="Cambria Math" panose="02040503050406030204" pitchFamily="18" charset="0"/>
                      </a:rPr>
                      <m:t>𝑥</m:t>
                    </m:r>
                    <m:r>
                      <a:rPr lang="es-MX" sz="1100" b="0" i="1">
                        <a:latin typeface="Cambria Math" panose="02040503050406030204" pitchFamily="18" charset="0"/>
                      </a:rPr>
                      <m:t>100</m:t>
                    </m:r>
                  </m:oMath>
                </m:oMathPara>
              </a14:m>
              <a:endParaRPr lang="es-MX" sz="1100"/>
            </a:p>
          </xdr:txBody>
        </xdr:sp>
      </mc:Choice>
      <mc:Fallback xmlns="">
        <xdr:sp macro="" textlink="">
          <xdr:nvSpPr>
            <xdr:cNvPr id="18" name="CuadroTexto 17"/>
            <xdr:cNvSpPr txBox="1"/>
          </xdr:nvSpPr>
          <xdr:spPr>
            <a:xfrm>
              <a:off x="3624262" y="26998612"/>
              <a:ext cx="2836482" cy="3503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MX" sz="1100" b="0" i="0">
                  <a:latin typeface="Cambria Math" panose="02040503050406030204" pitchFamily="18" charset="0"/>
                </a:rPr>
                <a:t>𝑉𝑎𝑙𝑜𝑟=(𝑃𝑒𝑑𝑖𝑑𝑜𝑠 𝑒𝑛𝑡𝑟𝑒𝑔𝑎𝑑𝑜𝑠 𝑎 𝑡𝑖𝑒𝑚𝑝𝑜)/(𝑇𝑜𝑡𝑎𝑙 𝑑𝑒 𝑝𝑒𝑑𝑖𝑑𝑜𝑠 𝑒𝑛𝑡𝑟𝑒𝑔𝑎𝑑𝑜𝑠) 𝑥100</a:t>
              </a:r>
              <a:endParaRPr lang="es-MX" sz="1100"/>
            </a:p>
          </xdr:txBody>
        </xdr:sp>
      </mc:Fallback>
    </mc:AlternateContent>
    <xdr:clientData/>
  </xdr:oneCellAnchor>
  <xdr:oneCellAnchor>
    <xdr:from>
      <xdr:col>3</xdr:col>
      <xdr:colOff>271462</xdr:colOff>
      <xdr:row>15</xdr:row>
      <xdr:rowOff>900112</xdr:rowOff>
    </xdr:from>
    <xdr:ext cx="3193118" cy="351058"/>
    <mc:AlternateContent xmlns:mc="http://schemas.openxmlformats.org/markup-compatibility/2006" xmlns:a14="http://schemas.microsoft.com/office/drawing/2010/main">
      <mc:Choice Requires="a14">
        <xdr:sp macro="" textlink="">
          <xdr:nvSpPr>
            <xdr:cNvPr id="19" name="CuadroTexto 18">
              <a:extLst>
                <a:ext uri="{FF2B5EF4-FFF2-40B4-BE49-F238E27FC236}">
                  <a16:creationId xmlns:a16="http://schemas.microsoft.com/office/drawing/2014/main" id="{00000000-0008-0000-0000-000013000000}"/>
                </a:ext>
              </a:extLst>
            </xdr:cNvPr>
            <xdr:cNvSpPr txBox="1"/>
          </xdr:nvSpPr>
          <xdr:spPr>
            <a:xfrm>
              <a:off x="3624262" y="28903612"/>
              <a:ext cx="3193118" cy="3510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s-MX" sz="1100" b="0" i="1">
                        <a:latin typeface="Cambria Math" panose="02040503050406030204" pitchFamily="18" charset="0"/>
                      </a:rPr>
                      <m:t>𝑉𝑎𝑙𝑜𝑟</m:t>
                    </m:r>
                    <m:r>
                      <a:rPr lang="es-MX" sz="1100" b="0" i="1">
                        <a:latin typeface="Cambria Math" panose="02040503050406030204" pitchFamily="18" charset="0"/>
                      </a:rPr>
                      <m:t>=</m:t>
                    </m:r>
                    <m:f>
                      <m:fPr>
                        <m:ctrlPr>
                          <a:rPr lang="es-MX" sz="1100" b="0" i="1">
                            <a:latin typeface="Cambria Math" panose="02040503050406030204" pitchFamily="18" charset="0"/>
                          </a:rPr>
                        </m:ctrlPr>
                      </m:fPr>
                      <m:num>
                        <m:r>
                          <a:rPr lang="es-MX" sz="1100" b="0" i="1">
                            <a:latin typeface="Cambria Math" panose="02040503050406030204" pitchFamily="18" charset="0"/>
                          </a:rPr>
                          <m:t>𝑁</m:t>
                        </m:r>
                        <m:r>
                          <a:rPr lang="es-MX" sz="1100" b="0" i="1">
                            <a:latin typeface="Cambria Math" panose="02040503050406030204" pitchFamily="18" charset="0"/>
                          </a:rPr>
                          <m:t>°</m:t>
                        </m:r>
                        <m:r>
                          <a:rPr lang="es-MX" sz="1100" b="0" i="1">
                            <a:latin typeface="Cambria Math" panose="02040503050406030204" pitchFamily="18" charset="0"/>
                          </a:rPr>
                          <m:t>𝑑𝑒</m:t>
                        </m:r>
                        <m:r>
                          <a:rPr lang="es-MX" sz="1100" b="0" i="1">
                            <a:latin typeface="Cambria Math" panose="02040503050406030204" pitchFamily="18" charset="0"/>
                          </a:rPr>
                          <m:t> </m:t>
                        </m:r>
                        <m:r>
                          <a:rPr lang="es-MX" sz="1100" b="0" i="1">
                            <a:latin typeface="Cambria Math" panose="02040503050406030204" pitchFamily="18" charset="0"/>
                          </a:rPr>
                          <m:t>𝑝𝑒𝑑𝑖𝑑𝑜𝑠</m:t>
                        </m:r>
                        <m:r>
                          <a:rPr lang="es-MX" sz="1100" b="0" i="1">
                            <a:latin typeface="Cambria Math" panose="02040503050406030204" pitchFamily="18" charset="0"/>
                          </a:rPr>
                          <m:t> </m:t>
                        </m:r>
                        <m:r>
                          <a:rPr lang="es-MX" sz="1100" b="0" i="1">
                            <a:latin typeface="Cambria Math" panose="02040503050406030204" pitchFamily="18" charset="0"/>
                          </a:rPr>
                          <m:t>𝑒𝑛𝑡𝑟𝑒𝑔𝑎𝑑𝑜𝑠</m:t>
                        </m:r>
                        <m:r>
                          <a:rPr lang="es-MX" sz="1100" b="0" i="1">
                            <a:latin typeface="Cambria Math" panose="02040503050406030204" pitchFamily="18" charset="0"/>
                          </a:rPr>
                          <m:t> </m:t>
                        </m:r>
                        <m:r>
                          <a:rPr lang="es-MX" sz="1100" b="0" i="1">
                            <a:latin typeface="Cambria Math" panose="02040503050406030204" pitchFamily="18" charset="0"/>
                          </a:rPr>
                          <m:t>𝑐𝑜𝑚𝑝𝑙𝑒𝑡𝑜𝑠</m:t>
                        </m:r>
                      </m:num>
                      <m:den>
                        <m:r>
                          <a:rPr lang="es-MX" sz="1100" b="0" i="1">
                            <a:latin typeface="Cambria Math" panose="02040503050406030204" pitchFamily="18" charset="0"/>
                          </a:rPr>
                          <m:t>𝑇𝑜𝑡𝑎𝑙</m:t>
                        </m:r>
                        <m:r>
                          <a:rPr lang="es-MX" sz="1100" b="0" i="1">
                            <a:latin typeface="Cambria Math" panose="02040503050406030204" pitchFamily="18" charset="0"/>
                          </a:rPr>
                          <m:t> </m:t>
                        </m:r>
                        <m:r>
                          <a:rPr lang="es-MX" sz="1100" b="0" i="1">
                            <a:latin typeface="Cambria Math" panose="02040503050406030204" pitchFamily="18" charset="0"/>
                          </a:rPr>
                          <m:t>𝑑𝑒</m:t>
                        </m:r>
                        <m:r>
                          <a:rPr lang="es-MX" sz="1100" b="0" i="1">
                            <a:latin typeface="Cambria Math" panose="02040503050406030204" pitchFamily="18" charset="0"/>
                          </a:rPr>
                          <m:t> </m:t>
                        </m:r>
                        <m:r>
                          <a:rPr lang="es-MX" sz="1100" b="0" i="1">
                            <a:latin typeface="Cambria Math" panose="02040503050406030204" pitchFamily="18" charset="0"/>
                          </a:rPr>
                          <m:t>𝑝𝑒𝑑𝑖𝑑𝑜𝑠</m:t>
                        </m:r>
                        <m:r>
                          <a:rPr lang="es-MX" sz="1100" b="0" i="1">
                            <a:latin typeface="Cambria Math" panose="02040503050406030204" pitchFamily="18" charset="0"/>
                          </a:rPr>
                          <m:t> </m:t>
                        </m:r>
                      </m:den>
                    </m:f>
                    <m:r>
                      <a:rPr lang="es-MX" sz="1100" b="0" i="1">
                        <a:latin typeface="Cambria Math" panose="02040503050406030204" pitchFamily="18" charset="0"/>
                      </a:rPr>
                      <m:t>𝑥</m:t>
                    </m:r>
                    <m:r>
                      <a:rPr lang="es-MX" sz="1100" b="0" i="1">
                        <a:latin typeface="Cambria Math" panose="02040503050406030204" pitchFamily="18" charset="0"/>
                      </a:rPr>
                      <m:t>100</m:t>
                    </m:r>
                  </m:oMath>
                </m:oMathPara>
              </a14:m>
              <a:endParaRPr lang="es-MX" sz="1100"/>
            </a:p>
          </xdr:txBody>
        </xdr:sp>
      </mc:Choice>
      <mc:Fallback xmlns="">
        <xdr:sp macro="" textlink="">
          <xdr:nvSpPr>
            <xdr:cNvPr id="19" name="CuadroTexto 18"/>
            <xdr:cNvSpPr txBox="1"/>
          </xdr:nvSpPr>
          <xdr:spPr>
            <a:xfrm>
              <a:off x="3624262" y="28903612"/>
              <a:ext cx="3193118" cy="3510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MX" sz="1100" b="0" i="0">
                  <a:latin typeface="Cambria Math" panose="02040503050406030204" pitchFamily="18" charset="0"/>
                </a:rPr>
                <a:t>𝑉𝑎𝑙𝑜𝑟=(𝑁°𝑑𝑒 𝑝𝑒𝑑𝑖𝑑𝑜𝑠 𝑒𝑛𝑡𝑟𝑒𝑔𝑎𝑑𝑜𝑠 𝑐𝑜𝑚𝑝𝑙𝑒𝑡𝑜𝑠)/(𝑇𝑜𝑡𝑎𝑙 𝑑𝑒 𝑝𝑒𝑑𝑖𝑑𝑜𝑠 ) 𝑥100</a:t>
              </a:r>
              <a:endParaRPr lang="es-MX" sz="1100"/>
            </a:p>
          </xdr:txBody>
        </xdr:sp>
      </mc:Fallback>
    </mc:AlternateContent>
    <xdr:clientData/>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86F6E0AB-3EAB-4397-926C-03F442E7B423}" name="Tabla1" displayName="Tabla1" ref="B1:G10" totalsRowShown="0" headerRowDxfId="1" dataDxfId="0">
  <tableColumns count="6">
    <tableColumn id="1" xr3:uid="{C19A0C05-EA55-4965-8CC2-E59B448F8830}" name="Indicador" dataDxfId="7"/>
    <tableColumn id="2" xr3:uid="{6027AAEF-C38A-4C82-8F4D-E1868DD7EFD0}" name="Objetivo" dataDxfId="6"/>
    <tableColumn id="3" xr3:uid="{2BD741BA-3C98-45E0-8EA9-B606AA377E84}" name="Concepto" dataDxfId="5"/>
    <tableColumn id="4" xr3:uid="{633A06A1-80E8-48DE-BB31-4EE1F5290D70}" name="Fórmula" dataDxfId="4"/>
    <tableColumn id="5" xr3:uid="{2EC3FD6D-93E4-4B27-8BFA-FBE3B277181F}" name="Periodicidad" dataDxfId="3"/>
    <tableColumn id="6" xr3:uid="{8D504F72-7ED0-4454-8D6A-F421AA48625E}" name="Impacto" dataDxfId="2"/>
  </tableColumns>
  <tableStyleInfo name="Indicadores"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AF2DA56-E0C1-433F-843C-54530DFA5602}" name="Tabla3" displayName="Tabla3" ref="A2:E7" totalsRowShown="0" headerRowDxfId="90">
  <autoFilter ref="A2:E7" xr:uid="{DAF2DA56-E0C1-433F-843C-54530DFA5602}"/>
  <tableColumns count="5">
    <tableColumn id="1" xr3:uid="{EC880275-B71C-43D0-9566-6F3FCAA321F2}" name="Fecha" dataDxfId="89"/>
    <tableColumn id="2" xr3:uid="{021A5077-9376-42E5-843E-1C873D15811E}" name="Pedidos generados" dataDxfId="88"/>
    <tableColumn id="3" xr3:uid="{D5E74CE4-921B-43A8-9503-5ACC915AAB18}" name="Pedidos alistados sin problema" dataDxfId="87"/>
    <tableColumn id="4" xr3:uid="{87E9F814-6537-4BFA-A1E1-23390BEC80C3}" name="Indicador" dataDxfId="86" dataCellStyle="Porcentaje">
      <calculatedColumnFormula>+(C3/B3)</calculatedColumnFormula>
    </tableColumn>
    <tableColumn id="5" xr3:uid="{A4B7FBBF-ECBD-4F48-9D81-DA290F1AD110}" name="P" dataDxfId="85" dataCellStyle="Porcentaje"/>
  </tableColumns>
  <tableStyleInfo name="TableStyleMedium6"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316F1E6D-1E22-4643-8D2B-2D9761F49C77}" name="Tabla8" displayName="Tabla8" ref="A2:H8" totalsRowShown="0" headerRowDxfId="84" dataDxfId="83">
  <autoFilter ref="A2:H8" xr:uid="{316F1E6D-1E22-4643-8D2B-2D9761F49C77}"/>
  <tableColumns count="8">
    <tableColumn id="1" xr3:uid="{C54EC9B5-8BC6-4896-9EFF-A637E2656724}" name="Fecha" dataDxfId="82"/>
    <tableColumn id="2" xr3:uid="{46D73E84-D615-4B61-9C77-42A7E2AD1D36}" name="ID Producto" dataDxfId="81"/>
    <tableColumn id="3" xr3:uid="{81269CD5-ABF2-460C-80BB-9211531E0DE2}" name="PRODUCTO" dataDxfId="80">
      <calculatedColumnFormula>+VLOOKUP(B3,INVENTARIO,2,FALSE)</calculatedColumnFormula>
    </tableColumn>
    <tableColumn id="4" xr3:uid="{8F4D2B40-08C6-4692-B4B5-D84F4E235F23}" name="Unidades" dataDxfId="79"/>
    <tableColumn id="5" xr3:uid="{D062A034-6567-420E-8031-684BC94FE1B8}" name="Total recibido" dataDxfId="78"/>
    <tableColumn id="6" xr3:uid="{59E0BA0A-E328-4C81-AA91-E3D405A5FDE7}" name="Cantidad rechazado" dataDxfId="77"/>
    <tableColumn id="7" xr3:uid="{63F9FADD-27CD-4F9E-8D4F-7F4FCD6CD2D0}" name="Indicador" dataDxfId="76" dataCellStyle="Porcentaje">
      <calculatedColumnFormula>+(F3/E3)</calculatedColumnFormula>
    </tableColumn>
    <tableColumn id="8" xr3:uid="{FE15FF2F-771E-4C3D-B686-A7CA24534056}" name="A" dataDxfId="75"/>
  </tableColumns>
  <tableStyleInfo name="TableStyleMedium6"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7B9AD7A6-6272-4FA1-97EF-9C78C1C48475}" name="Tabla9" displayName="Tabla9" ref="A2:G6" totalsRowShown="0" headerRowDxfId="74" dataDxfId="73">
  <autoFilter ref="A2:G6" xr:uid="{7B9AD7A6-6272-4FA1-97EF-9C78C1C48475}"/>
  <tableColumns count="7">
    <tableColumn id="1" xr3:uid="{AFC7B2DE-D39E-4D44-BCB2-8B10CBDE8690}" name="Fecha" dataDxfId="72"/>
    <tableColumn id="2" xr3:uid="{E148800E-8A29-4137-9368-41740075BA31}" name="Viaje #" dataDxfId="71"/>
    <tableColumn id="3" xr3:uid="{4DFA7687-4F04-492D-BDD2-F0AE7F46761D}" name="Tipo Vehículo" dataDxfId="70"/>
    <tableColumn id="4" xr3:uid="{02F50B66-A432-4632-855A-C1A180775965}" name="Cap Max (Canastas)" dataDxfId="69">
      <calculatedColumnFormula>+VLOOKUP(C3,BASE!$E$2:$F$4,2,FALSE)</calculatedColumnFormula>
    </tableColumn>
    <tableColumn id="5" xr3:uid="{33B21030-72EE-4AB4-8379-D00AA3607507}" name="Cap Usada (Canastas)" dataDxfId="68"/>
    <tableColumn id="6" xr3:uid="{49090964-5460-4E73-9B83-7EC1A98B0DC5}" name="Capacidad Carga" dataDxfId="67" dataCellStyle="Porcentaje">
      <calculatedColumnFormula>+E3/D3</calculatedColumnFormula>
    </tableColumn>
    <tableColumn id="7" xr3:uid="{EE15B708-68C2-4413-857B-E11811575032}" name="CP" dataDxfId="66"/>
  </tableColumns>
  <tableStyleInfo name="TableStyleMedium6"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9651908E-FEA9-4C64-80AE-8F972880CBEC}" name="Tabla11" displayName="Tabla11" ref="A2:G5" totalsRowShown="0" headerRowDxfId="65" dataDxfId="64">
  <autoFilter ref="A2:G5" xr:uid="{9651908E-FEA9-4C64-80AE-8F972880CBEC}"/>
  <tableColumns count="7">
    <tableColumn id="1" xr3:uid="{FF875941-D974-4307-BCFD-B4B9C5EDEDDC}" name="Fecha" dataDxfId="63"/>
    <tableColumn id="2" xr3:uid="{658AE01B-B264-4D53-A6B1-2C62ACBC5D44}" name="Alistador" dataDxfId="62"/>
    <tableColumn id="3" xr3:uid="{14D326F4-E202-4B1B-AC41-3263A4F4DB79}" name="Capacidad alistamiento (Pedidos/hora)" dataDxfId="61"/>
    <tableColumn id="4" xr3:uid="{5E218BF2-C55C-4E0A-B43C-07653C1905EF}" name="Horas de alistamiento al día" dataDxfId="60"/>
    <tableColumn id="5" xr3:uid="{A6E8ED35-6C00-48FC-ABBB-853D4D9442BD}" name="Pedidos alistados en la jornada" dataDxfId="59"/>
    <tableColumn id="6" xr3:uid="{2A3AB749-E244-4CAB-89BE-4CEC378482C5}" name="Rendimiento alistador" dataDxfId="58">
      <calculatedColumnFormula>+E3/(C3*D3)</calculatedColumnFormula>
    </tableColumn>
    <tableColumn id="7" xr3:uid="{0DFEE995-871C-4E65-95EE-B9FEB3035691}" name="RM" dataDxfId="57"/>
  </tableColumns>
  <tableStyleInfo name="TableStyleMedium6"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A9ED56C7-8F6B-4F59-9346-949F0E74CB96}" name="Tabla813" displayName="Tabla813" ref="A2:H8" totalsRowShown="0" headerRowDxfId="56" dataDxfId="55">
  <autoFilter ref="A2:H8" xr:uid="{A9ED56C7-8F6B-4F59-9346-949F0E74CB96}"/>
  <tableColumns count="8">
    <tableColumn id="1" xr3:uid="{FBEB1098-CD30-4F1D-B89F-155E4B405309}" name="Fecha" dataDxfId="54"/>
    <tableColumn id="2" xr3:uid="{3BECE72D-9270-48D6-A0FF-47D7A39E3D06}" name="ID Producto" dataDxfId="53"/>
    <tableColumn id="3" xr3:uid="{612F54E2-6875-4128-9338-56A2DBCB3123}" name="PRODUCTO" dataDxfId="52">
      <calculatedColumnFormula>+VLOOKUP(B3,INVENTARIO,2,FALSE)</calculatedColumnFormula>
    </tableColumn>
    <tableColumn id="4" xr3:uid="{50BA045F-2A79-400B-9EF6-1E540AE4C73D}" name="Unidades" dataDxfId="51"/>
    <tableColumn id="5" xr3:uid="{4259EEA3-C781-4518-BE79-16756F2F0518}" name="Cantidad despachada/Semana" dataDxfId="50"/>
    <tableColumn id="6" xr3:uid="{BE07CD60-E12B-42A5-A19A-1604E5D852B7}" name="Inventario Promedio/Semana" dataDxfId="49"/>
    <tableColumn id="7" xr3:uid="{0D23A701-E0D8-4A07-8855-613D49EB1E10}" name="Rotación (Número de veces)" dataDxfId="48" dataCellStyle="Porcentaje">
      <calculatedColumnFormula>+(F3/E3)</calculatedColumnFormula>
    </tableColumn>
    <tableColumn id="8" xr3:uid="{58040778-9AC8-40F7-BB5D-887FA2CE4DC1}" name="NA" dataDxfId="47"/>
  </tableColumns>
  <tableStyleInfo name="TableStyleMedium6"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E035D917-1046-4FF1-9CA7-99CC6C50DE45}" name="Tabla314" displayName="Tabla314" ref="A2:F7" totalsRowShown="0" headerRowDxfId="43">
  <autoFilter ref="A2:F7" xr:uid="{E035D917-1046-4FF1-9CA7-99CC6C50DE45}"/>
  <tableColumns count="6">
    <tableColumn id="1" xr3:uid="{802E153E-6E62-4239-AA8E-8ABAE8FB837A}" name="Fecha" dataDxfId="42"/>
    <tableColumn id="2" xr3:uid="{03F1F8BC-457D-46D0-9FDE-D49A0097574C}" name="Pedidos generados/día" dataDxfId="41"/>
    <tableColumn id="3" xr3:uid="{5DF49916-5262-4C99-9676-A666D0D46AC4}" name="Pedidos entregados a tiempo" dataDxfId="40"/>
    <tableColumn id="6" xr3:uid="{21F4F774-4413-4DE8-85F6-A7CDDDB7F9B2}" name="Tiempo promedio de entrega(Minutos)" dataDxfId="39"/>
    <tableColumn id="4" xr3:uid="{6FCF1117-375B-4BFA-ADF7-DA68C2E28189}" name="Indicador" dataDxfId="38" dataCellStyle="Porcentaje">
      <calculatedColumnFormula>+(C3/B3)</calculatedColumnFormula>
    </tableColumn>
    <tableColumn id="5" xr3:uid="{72C1AB23-03CE-4698-8009-904E5EB0158C}" name="T" dataDxfId="37" dataCellStyle="Porcentaje">
      <calculatedColumnFormula>$I$2/D3</calculatedColumnFormula>
    </tableColumn>
  </tableColumns>
  <tableStyleInfo name="TableStyleMedium6"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58A323A3-BAF2-4E7C-8B0C-608854D51C83}" name="Tabla815" displayName="Tabla815" ref="A2:H8" totalsRowShown="0" headerRowDxfId="36" dataDxfId="35">
  <autoFilter ref="A2:H8" xr:uid="{58A323A3-BAF2-4E7C-8B0C-608854D51C83}"/>
  <tableColumns count="8">
    <tableColumn id="1" xr3:uid="{4DC7B9A7-2A68-4C29-A80B-D528FCA861C2}" name="Fecha" dataDxfId="34"/>
    <tableColumn id="2" xr3:uid="{92682822-A400-4EE4-93E8-A621D8DD623D}" name="ID Producto" dataDxfId="33"/>
    <tableColumn id="3" xr3:uid="{1B24801C-9B48-4AF5-BF9E-40C9E2BD7ED3}" name="PRODUCTO" dataDxfId="32">
      <calculatedColumnFormula>+VLOOKUP(B3,INVENTARIO,2,FALSE)</calculatedColumnFormula>
    </tableColumn>
    <tableColumn id="4" xr3:uid="{59D5A82E-C9CE-4DDF-A9D5-C2710748E63B}" name="Unidades" dataDxfId="31"/>
    <tableColumn id="5" xr3:uid="{CF39FE59-9E28-4F46-9078-309B55CF42AC}" name="Total Mermas/Semana" dataDxfId="30"/>
    <tableColumn id="6" xr3:uid="{86E15187-54E8-4A21-8432-47C5332D5E90}" name="Disponibles inventario" dataDxfId="29"/>
    <tableColumn id="7" xr3:uid="{136697F4-DA30-4E7D-9179-69F4887616F0}" name="Indicador" dataDxfId="28" dataCellStyle="Porcentaje">
      <calculatedColumnFormula>+(E3/F3)</calculatedColumnFormula>
    </tableColumn>
    <tableColumn id="8" xr3:uid="{C6A3B2B0-AB2D-4BC0-ABB5-EC0F1D593818}" name="A" dataDxfId="27"/>
  </tableColumns>
  <tableStyleInfo name="TableStyleMedium6"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93740E7D-4A01-456D-B5D9-BA52D55F784E}" name="Tabla316" displayName="Tabla316" ref="A2:E7" totalsRowShown="0" headerRowDxfId="23">
  <autoFilter ref="A2:E7" xr:uid="{93740E7D-4A01-456D-B5D9-BA52D55F784E}"/>
  <tableColumns count="5">
    <tableColumn id="1" xr3:uid="{B46911EA-8A00-4BB9-AADF-97CEC55942A0}" name="Fecha" dataDxfId="22"/>
    <tableColumn id="2" xr3:uid="{7278ECE5-F460-4CDC-87E5-FB1D52F712D4}" name="Total de pedidos a despachar" dataDxfId="21"/>
    <tableColumn id="3" xr3:uid="{4A28FA3F-1678-4A27-80A0-FE73D2533CE6}" name="Pedidos despachados a tiempo" dataDxfId="20"/>
    <tableColumn id="4" xr3:uid="{0FFF8948-F192-4683-82AA-F53882552245}" name="Indicador" dataDxfId="19" dataCellStyle="Porcentaje">
      <calculatedColumnFormula>+(C3/B3)</calculatedColumnFormula>
    </tableColumn>
    <tableColumn id="5" xr3:uid="{7868D600-5103-4FAD-8786-7784B97B151B}" name="P" dataDxfId="18" dataCellStyle="Porcentaje"/>
  </tableColumns>
  <tableStyleInfo name="TableStyleMedium6"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9A229C6D-EE42-4FF1-A001-7B1156AF2303}" name="Tabla31617" displayName="Tabla31617" ref="A2:E7" totalsRowShown="0" headerRowDxfId="14">
  <autoFilter ref="A2:E7" xr:uid="{9A229C6D-EE42-4FF1-A001-7B1156AF2303}"/>
  <tableColumns count="5">
    <tableColumn id="1" xr3:uid="{701B9E15-AAA7-449F-9855-08CCB6BE9549}" name="Fecha" dataDxfId="13"/>
    <tableColumn id="2" xr3:uid="{FF77CD1E-698E-41C0-9A77-1F33DED487DA}" name="Total de pedidos entregados/semana" dataDxfId="12"/>
    <tableColumn id="3" xr3:uid="{7412EF31-230B-43BA-8D9F-27BA0D2143FE}" name="Pedidos entregados perfectos" dataDxfId="11"/>
    <tableColumn id="4" xr3:uid="{BF7AF276-9357-486E-B5C7-E1F83A924B75}" name="Indicador" dataDxfId="10" dataCellStyle="Porcentaje">
      <calculatedColumnFormula>+(C3/B3)</calculatedColumnFormula>
    </tableColumn>
    <tableColumn id="5" xr3:uid="{A4084579-F969-4E8B-BEFC-C32F6C31BA7A}" name="P" dataDxfId="9" dataCellStyle="Porcentaje"/>
  </tableColumns>
  <tableStyleInfo name="TableStyleMedium6"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4D365EDD-B43B-44BC-9C12-AE65015A6418}" name="Tabla5" displayName="Tabla5" ref="B1:C320" totalsRowShown="0">
  <autoFilter ref="B1:C320" xr:uid="{4D365EDD-B43B-44BC-9C12-AE65015A6418}"/>
  <tableColumns count="2">
    <tableColumn id="1" xr3:uid="{6DC8A7C6-EC5D-4730-B725-7CCFEE3BB74A}" name="ID PRODUCTO" dataDxfId="8"/>
    <tableColumn id="2" xr3:uid="{43887AFC-B06A-4E15-9722-1C2BC6563C3E}" name="PRODUCTO"/>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goo.gl/maps/NEkmnfFUJHQiU7oF9" TargetMode="External"/><Relationship Id="rId6" Type="http://schemas.openxmlformats.org/officeDocument/2006/relationships/comments" Target="../comments1.xml"/><Relationship Id="rId5" Type="http://schemas.openxmlformats.org/officeDocument/2006/relationships/table" Target="../tables/table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3" Type="http://schemas.openxmlformats.org/officeDocument/2006/relationships/table" Target="../tables/table7.xml"/><Relationship Id="rId2" Type="http://schemas.openxmlformats.org/officeDocument/2006/relationships/vmlDrawing" Target="../drawings/vmlDrawing2.vml"/><Relationship Id="rId1" Type="http://schemas.openxmlformats.org/officeDocument/2006/relationships/drawing" Target="../drawings/drawing7.xml"/><Relationship Id="rId4" Type="http://schemas.openxmlformats.org/officeDocument/2006/relationships/comments" Target="../comments2.xml"/></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printerSettings" Target="../printerSettings/printerSettings2.bin"/><Relationship Id="rId1" Type="http://schemas.openxmlformats.org/officeDocument/2006/relationships/hyperlink" Target="https://goo.gl/maps/NEkmnfFUJHQiU7oF9" TargetMode="External"/><Relationship Id="rId5" Type="http://schemas.openxmlformats.org/officeDocument/2006/relationships/comments" Target="../comments3.xml"/><Relationship Id="rId4"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24CBCE-26D5-4BDB-8F86-CC77993C35F1}">
  <dimension ref="A1:XFD10"/>
  <sheetViews>
    <sheetView showGridLines="0" tabSelected="1" view="pageLayout" zoomScale="70" zoomScaleNormal="70" zoomScalePageLayoutView="70" workbookViewId="0">
      <selection activeCell="G4" sqref="G4"/>
    </sheetView>
  </sheetViews>
  <sheetFormatPr baseColWidth="10" defaultColWidth="15.140625" defaultRowHeight="22.5" x14ac:dyDescent="0.25"/>
  <cols>
    <col min="1" max="1" width="3.5703125" style="39" customWidth="1"/>
    <col min="2" max="2" width="11.42578125" style="40" customWidth="1"/>
    <col min="3" max="3" width="22" style="40" customWidth="1"/>
    <col min="4" max="4" width="18.28515625" style="40" customWidth="1"/>
    <col min="5" max="5" width="38.28515625" style="40" customWidth="1"/>
    <col min="6" max="6" width="13.42578125" style="40" customWidth="1"/>
    <col min="7" max="7" width="25" style="40" customWidth="1"/>
    <col min="8" max="16384" width="15.140625" style="40"/>
  </cols>
  <sheetData>
    <row r="1" spans="1:10 16384:16384" x14ac:dyDescent="0.25">
      <c r="B1" s="40" t="s">
        <v>0</v>
      </c>
      <c r="C1" s="40" t="s">
        <v>3</v>
      </c>
      <c r="D1" s="40" t="s">
        <v>1</v>
      </c>
      <c r="E1" s="40" t="s">
        <v>2</v>
      </c>
      <c r="F1" s="40" t="s">
        <v>7</v>
      </c>
      <c r="G1" s="40" t="s">
        <v>17</v>
      </c>
      <c r="XFD1" s="40" t="s">
        <v>96</v>
      </c>
    </row>
    <row r="2" spans="1:10 16384:16384" ht="75" x14ac:dyDescent="0.25">
      <c r="A2" s="39">
        <v>1</v>
      </c>
      <c r="B2" s="41" t="s">
        <v>4</v>
      </c>
      <c r="C2" s="42" t="s">
        <v>5</v>
      </c>
      <c r="D2" s="42" t="s">
        <v>6</v>
      </c>
      <c r="E2" s="42"/>
      <c r="F2" s="42" t="s">
        <v>8</v>
      </c>
      <c r="G2" s="42" t="s">
        <v>90</v>
      </c>
    </row>
    <row r="3" spans="1:10 16384:16384" ht="60" x14ac:dyDescent="0.25">
      <c r="A3" s="39">
        <v>2</v>
      </c>
      <c r="B3" s="41" t="s">
        <v>14</v>
      </c>
      <c r="C3" s="42" t="s">
        <v>15</v>
      </c>
      <c r="D3" s="42" t="s">
        <v>22</v>
      </c>
      <c r="E3" s="42"/>
      <c r="F3" s="42" t="s">
        <v>13</v>
      </c>
      <c r="G3" s="42" t="s">
        <v>89</v>
      </c>
    </row>
    <row r="4" spans="1:10 16384:16384" ht="150" x14ac:dyDescent="0.25">
      <c r="A4" s="39">
        <v>3</v>
      </c>
      <c r="B4" s="41" t="s">
        <v>23</v>
      </c>
      <c r="C4" s="42" t="s">
        <v>24</v>
      </c>
      <c r="D4" s="42" t="s">
        <v>472</v>
      </c>
      <c r="E4" s="42"/>
      <c r="F4" s="42" t="s">
        <v>8</v>
      </c>
      <c r="G4" s="42" t="s">
        <v>26</v>
      </c>
      <c r="H4" s="40" t="s">
        <v>27</v>
      </c>
      <c r="I4" s="43" t="s">
        <v>28</v>
      </c>
      <c r="J4" s="40" t="s">
        <v>29</v>
      </c>
    </row>
    <row r="5" spans="1:10 16384:16384" ht="75" x14ac:dyDescent="0.25">
      <c r="A5" s="39">
        <v>4</v>
      </c>
      <c r="B5" s="41" t="s">
        <v>30</v>
      </c>
      <c r="C5" s="42" t="s">
        <v>31</v>
      </c>
      <c r="D5" s="42" t="s">
        <v>32</v>
      </c>
      <c r="E5" s="42"/>
      <c r="F5" s="42" t="s">
        <v>453</v>
      </c>
      <c r="G5" s="42" t="s">
        <v>33</v>
      </c>
    </row>
    <row r="6" spans="1:10 16384:16384" ht="210" x14ac:dyDescent="0.25">
      <c r="A6" s="39">
        <v>5</v>
      </c>
      <c r="B6" s="41" t="s">
        <v>34</v>
      </c>
      <c r="C6" s="42" t="s">
        <v>35</v>
      </c>
      <c r="D6" s="42" t="s">
        <v>36</v>
      </c>
      <c r="E6" s="42"/>
      <c r="F6" s="42" t="s">
        <v>12</v>
      </c>
      <c r="G6" s="42" t="s">
        <v>42</v>
      </c>
    </row>
    <row r="7" spans="1:10 16384:16384" ht="45" x14ac:dyDescent="0.25">
      <c r="A7" s="39">
        <v>6</v>
      </c>
      <c r="B7" s="41" t="s">
        <v>39</v>
      </c>
      <c r="C7" s="42" t="s">
        <v>40</v>
      </c>
      <c r="D7" s="42" t="s">
        <v>41</v>
      </c>
      <c r="E7" s="42"/>
      <c r="F7" s="42" t="s">
        <v>8</v>
      </c>
      <c r="G7" s="42"/>
      <c r="I7" s="40" t="s">
        <v>38</v>
      </c>
    </row>
    <row r="8" spans="1:10 16384:16384" ht="165" x14ac:dyDescent="0.25">
      <c r="A8" s="39">
        <v>7</v>
      </c>
      <c r="B8" s="41" t="s">
        <v>48</v>
      </c>
      <c r="C8" s="42" t="s">
        <v>49</v>
      </c>
      <c r="D8" s="42" t="s">
        <v>50</v>
      </c>
      <c r="E8" s="42"/>
      <c r="F8" s="42" t="s">
        <v>463</v>
      </c>
      <c r="G8" s="42" t="s">
        <v>51</v>
      </c>
      <c r="H8" s="40" t="s">
        <v>464</v>
      </c>
    </row>
    <row r="9" spans="1:10 16384:16384" ht="105" x14ac:dyDescent="0.25">
      <c r="A9" s="39">
        <v>8</v>
      </c>
      <c r="B9" s="41" t="s">
        <v>59</v>
      </c>
      <c r="C9" s="42" t="s">
        <v>60</v>
      </c>
      <c r="D9" s="42" t="s">
        <v>61</v>
      </c>
      <c r="E9" s="42"/>
      <c r="F9" s="42" t="s">
        <v>13</v>
      </c>
      <c r="G9" s="42" t="s">
        <v>62</v>
      </c>
    </row>
    <row r="10" spans="1:10 16384:16384" ht="120" x14ac:dyDescent="0.25">
      <c r="A10" s="39">
        <v>9</v>
      </c>
      <c r="B10" s="41" t="s">
        <v>63</v>
      </c>
      <c r="C10" s="42" t="s">
        <v>64</v>
      </c>
      <c r="D10" s="42" t="s">
        <v>65</v>
      </c>
      <c r="E10" s="42"/>
      <c r="F10" s="42" t="s">
        <v>37</v>
      </c>
      <c r="G10" s="42" t="s">
        <v>66</v>
      </c>
    </row>
  </sheetData>
  <hyperlinks>
    <hyperlink ref="I4" r:id="rId1" xr:uid="{F38DC0CE-13F4-441A-9D1A-898105F25954}"/>
    <hyperlink ref="B2" location="'1'!A1" display="Calidad de los pedidos generados" xr:uid="{4FC122F3-D1D1-4B3E-9434-2A46DA3ECA4F}"/>
    <hyperlink ref="B3" location="'2'!A1" display="Productos perfectamente recibidos" xr:uid="{6042B85B-574D-4E44-9E76-D38214122613}"/>
    <hyperlink ref="B4" location="'3'!A1" display="Capacidad de  carga a transportar" xr:uid="{EEE13498-FB30-4F6C-A753-BB3F92FE2A29}"/>
    <hyperlink ref="B5" location="'4'!A1" display="Rendimiento de alistador" xr:uid="{97920AD8-C2B3-4B11-9E45-DDE47001FF1F}"/>
    <hyperlink ref="B6" location="'5'!A1" display="Rotación de mercancía" xr:uid="{8A3DDEA3-952D-4221-81F7-EFFFD49C5841}"/>
    <hyperlink ref="B7" location="'6'!A1" display="Tasa de entrega completada y a tiempo" xr:uid="{6DA75E1D-F349-4B40-B6C5-303FF6C020ED}"/>
    <hyperlink ref="B8" location="'7'!A1" display="Vejez del inventario" xr:uid="{88A6A08D-054B-4ACB-A1C3-EEA51A2E7593}"/>
    <hyperlink ref="B9" location="'8'!A1" display="Nivel de cumplimiento de despacho" xr:uid="{F9525B65-7D66-491C-AD4B-FAB343A7CB2E}"/>
    <hyperlink ref="B10" location="'9'!A1" display="Entregas perfectas " xr:uid="{A0CF85E9-27B4-4F32-9068-9717D2AB98F8}"/>
  </hyperlinks>
  <pageMargins left="0.25" right="0.25" top="0.75" bottom="0.75" header="0.3" footer="0.3"/>
  <pageSetup orientation="landscape" r:id="rId2"/>
  <drawing r:id="rId3"/>
  <legacyDrawing r:id="rId4"/>
  <tableParts count="1">
    <tablePart r:id="rId5"/>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4B93AC-5335-4CD8-9E89-CBFB06B0E2D4}">
  <dimension ref="A1:G75"/>
  <sheetViews>
    <sheetView workbookViewId="0">
      <selection activeCell="E7" sqref="A1:E7"/>
    </sheetView>
  </sheetViews>
  <sheetFormatPr baseColWidth="10" defaultRowHeight="15" x14ac:dyDescent="0.25"/>
  <cols>
    <col min="1" max="1" width="14.140625" style="9" customWidth="1"/>
    <col min="2" max="2" width="20" style="8" customWidth="1"/>
    <col min="3" max="3" width="30.5703125" style="8" customWidth="1"/>
    <col min="4" max="4" width="15.7109375" style="8" customWidth="1"/>
    <col min="5" max="5" width="19.5703125" style="10" customWidth="1"/>
  </cols>
  <sheetData>
    <row r="1" spans="1:7" x14ac:dyDescent="0.25">
      <c r="A1" s="29" t="s">
        <v>4</v>
      </c>
      <c r="B1" s="29"/>
      <c r="C1" s="29"/>
      <c r="D1" s="29"/>
      <c r="E1" s="29"/>
      <c r="F1" s="13"/>
      <c r="G1" s="13"/>
    </row>
    <row r="2" spans="1:7" s="8" customFormat="1" x14ac:dyDescent="0.25">
      <c r="A2" s="16" t="s">
        <v>80</v>
      </c>
      <c r="B2" s="8" t="s">
        <v>91</v>
      </c>
      <c r="C2" s="8" t="s">
        <v>92</v>
      </c>
      <c r="D2" s="8" t="s">
        <v>0</v>
      </c>
      <c r="E2" s="17" t="s">
        <v>102</v>
      </c>
    </row>
    <row r="3" spans="1:7" x14ac:dyDescent="0.25">
      <c r="A3" s="9">
        <v>44531</v>
      </c>
      <c r="B3" s="8">
        <v>45</v>
      </c>
      <c r="C3" s="8">
        <v>30</v>
      </c>
      <c r="D3" s="15">
        <f>+(C3/B3)</f>
        <v>0.66666666666666663</v>
      </c>
      <c r="E3" s="11"/>
    </row>
    <row r="4" spans="1:7" x14ac:dyDescent="0.25">
      <c r="A4" s="9">
        <v>44532</v>
      </c>
      <c r="B4" s="8">
        <v>30</v>
      </c>
      <c r="C4" s="8">
        <v>29</v>
      </c>
      <c r="D4" s="15">
        <f t="shared" ref="D4:D7" si="0">+(C4/B4)</f>
        <v>0.96666666666666667</v>
      </c>
      <c r="E4" s="11"/>
    </row>
    <row r="5" spans="1:7" x14ac:dyDescent="0.25">
      <c r="A5" s="9">
        <v>44533</v>
      </c>
      <c r="B5" s="8">
        <v>33</v>
      </c>
      <c r="C5" s="8">
        <v>33</v>
      </c>
      <c r="D5" s="15">
        <f t="shared" si="0"/>
        <v>1</v>
      </c>
      <c r="E5" s="11"/>
    </row>
    <row r="6" spans="1:7" x14ac:dyDescent="0.25">
      <c r="A6" s="9">
        <v>44534</v>
      </c>
      <c r="B6" s="8">
        <v>40</v>
      </c>
      <c r="C6" s="8">
        <v>25</v>
      </c>
      <c r="D6" s="15">
        <f t="shared" si="0"/>
        <v>0.625</v>
      </c>
      <c r="E6" s="11"/>
    </row>
    <row r="7" spans="1:7" x14ac:dyDescent="0.25">
      <c r="A7" s="9">
        <v>44535</v>
      </c>
      <c r="B7" s="8">
        <v>25</v>
      </c>
      <c r="C7" s="8">
        <v>24</v>
      </c>
      <c r="D7" s="15">
        <f t="shared" si="0"/>
        <v>0.96</v>
      </c>
      <c r="E7" s="11"/>
    </row>
    <row r="8" spans="1:7" x14ac:dyDescent="0.25">
      <c r="D8" s="12"/>
      <c r="E8" s="11"/>
    </row>
    <row r="9" spans="1:7" x14ac:dyDescent="0.25">
      <c r="D9" s="12"/>
    </row>
    <row r="10" spans="1:7" x14ac:dyDescent="0.25">
      <c r="D10" s="12"/>
    </row>
    <row r="11" spans="1:7" x14ac:dyDescent="0.25">
      <c r="D11" s="12"/>
    </row>
    <row r="12" spans="1:7" x14ac:dyDescent="0.25">
      <c r="D12" s="12"/>
    </row>
    <row r="13" spans="1:7" x14ac:dyDescent="0.25">
      <c r="D13" s="12"/>
    </row>
    <row r="14" spans="1:7" x14ac:dyDescent="0.25">
      <c r="D14" s="12"/>
    </row>
    <row r="15" spans="1:7" x14ac:dyDescent="0.25">
      <c r="D15" s="12"/>
    </row>
    <row r="16" spans="1:7" x14ac:dyDescent="0.25">
      <c r="D16" s="12"/>
    </row>
    <row r="17" spans="4:4" x14ac:dyDescent="0.25">
      <c r="D17" s="12"/>
    </row>
    <row r="18" spans="4:4" x14ac:dyDescent="0.25">
      <c r="D18" s="12"/>
    </row>
    <row r="19" spans="4:4" x14ac:dyDescent="0.25">
      <c r="D19" s="12"/>
    </row>
    <row r="20" spans="4:4" x14ac:dyDescent="0.25">
      <c r="D20" s="12"/>
    </row>
    <row r="21" spans="4:4" x14ac:dyDescent="0.25">
      <c r="D21" s="12"/>
    </row>
    <row r="22" spans="4:4" x14ac:dyDescent="0.25">
      <c r="D22" s="12"/>
    </row>
    <row r="23" spans="4:4" x14ac:dyDescent="0.25">
      <c r="D23" s="12"/>
    </row>
    <row r="24" spans="4:4" x14ac:dyDescent="0.25">
      <c r="D24" s="12"/>
    </row>
    <row r="25" spans="4:4" x14ac:dyDescent="0.25">
      <c r="D25" s="12"/>
    </row>
    <row r="26" spans="4:4" x14ac:dyDescent="0.25">
      <c r="D26" s="12"/>
    </row>
    <row r="27" spans="4:4" x14ac:dyDescent="0.25">
      <c r="D27" s="12"/>
    </row>
    <row r="28" spans="4:4" x14ac:dyDescent="0.25">
      <c r="D28" s="12"/>
    </row>
    <row r="29" spans="4:4" x14ac:dyDescent="0.25">
      <c r="D29" s="12"/>
    </row>
    <row r="30" spans="4:4" x14ac:dyDescent="0.25">
      <c r="D30" s="12"/>
    </row>
    <row r="31" spans="4:4" x14ac:dyDescent="0.25">
      <c r="D31" s="12"/>
    </row>
    <row r="32" spans="4:4" x14ac:dyDescent="0.25">
      <c r="D32" s="12"/>
    </row>
    <row r="33" spans="4:4" x14ac:dyDescent="0.25">
      <c r="D33" s="12"/>
    </row>
    <row r="34" spans="4:4" x14ac:dyDescent="0.25">
      <c r="D34" s="12"/>
    </row>
    <row r="35" spans="4:4" x14ac:dyDescent="0.25">
      <c r="D35" s="12"/>
    </row>
    <row r="36" spans="4:4" x14ac:dyDescent="0.25">
      <c r="D36" s="12"/>
    </row>
    <row r="37" spans="4:4" x14ac:dyDescent="0.25">
      <c r="D37" s="12"/>
    </row>
    <row r="38" spans="4:4" x14ac:dyDescent="0.25">
      <c r="D38" s="12"/>
    </row>
    <row r="39" spans="4:4" x14ac:dyDescent="0.25">
      <c r="D39" s="12"/>
    </row>
    <row r="40" spans="4:4" x14ac:dyDescent="0.25">
      <c r="D40" s="12"/>
    </row>
    <row r="41" spans="4:4" x14ac:dyDescent="0.25">
      <c r="D41" s="12"/>
    </row>
    <row r="42" spans="4:4" x14ac:dyDescent="0.25">
      <c r="D42" s="12"/>
    </row>
    <row r="43" spans="4:4" x14ac:dyDescent="0.25">
      <c r="D43" s="12"/>
    </row>
    <row r="44" spans="4:4" x14ac:dyDescent="0.25">
      <c r="D44" s="12"/>
    </row>
    <row r="45" spans="4:4" x14ac:dyDescent="0.25">
      <c r="D45" s="12"/>
    </row>
    <row r="46" spans="4:4" x14ac:dyDescent="0.25">
      <c r="D46" s="12"/>
    </row>
    <row r="47" spans="4:4" x14ac:dyDescent="0.25">
      <c r="D47" s="12"/>
    </row>
    <row r="48" spans="4:4" x14ac:dyDescent="0.25">
      <c r="D48" s="12"/>
    </row>
    <row r="49" spans="4:4" x14ac:dyDescent="0.25">
      <c r="D49" s="12"/>
    </row>
    <row r="50" spans="4:4" x14ac:dyDescent="0.25">
      <c r="D50" s="12"/>
    </row>
    <row r="51" spans="4:4" x14ac:dyDescent="0.25">
      <c r="D51" s="12"/>
    </row>
    <row r="52" spans="4:4" x14ac:dyDescent="0.25">
      <c r="D52" s="12"/>
    </row>
    <row r="53" spans="4:4" x14ac:dyDescent="0.25">
      <c r="D53" s="12"/>
    </row>
    <row r="54" spans="4:4" x14ac:dyDescent="0.25">
      <c r="D54" s="12"/>
    </row>
    <row r="55" spans="4:4" x14ac:dyDescent="0.25">
      <c r="D55" s="12"/>
    </row>
    <row r="56" spans="4:4" x14ac:dyDescent="0.25">
      <c r="D56" s="12"/>
    </row>
    <row r="57" spans="4:4" x14ac:dyDescent="0.25">
      <c r="D57" s="12"/>
    </row>
    <row r="58" spans="4:4" x14ac:dyDescent="0.25">
      <c r="D58" s="12"/>
    </row>
    <row r="59" spans="4:4" x14ac:dyDescent="0.25">
      <c r="D59" s="12"/>
    </row>
    <row r="60" spans="4:4" x14ac:dyDescent="0.25">
      <c r="D60" s="12"/>
    </row>
    <row r="61" spans="4:4" x14ac:dyDescent="0.25">
      <c r="D61" s="12"/>
    </row>
    <row r="62" spans="4:4" x14ac:dyDescent="0.25">
      <c r="D62" s="12"/>
    </row>
    <row r="63" spans="4:4" x14ac:dyDescent="0.25">
      <c r="D63" s="12"/>
    </row>
    <row r="64" spans="4:4" x14ac:dyDescent="0.25">
      <c r="D64" s="12"/>
    </row>
    <row r="65" spans="4:4" x14ac:dyDescent="0.25">
      <c r="D65" s="12"/>
    </row>
    <row r="66" spans="4:4" x14ac:dyDescent="0.25">
      <c r="D66" s="12"/>
    </row>
    <row r="67" spans="4:4" x14ac:dyDescent="0.25">
      <c r="D67" s="12"/>
    </row>
    <row r="68" spans="4:4" x14ac:dyDescent="0.25">
      <c r="D68" s="12"/>
    </row>
    <row r="69" spans="4:4" x14ac:dyDescent="0.25">
      <c r="D69" s="12"/>
    </row>
    <row r="70" spans="4:4" x14ac:dyDescent="0.25">
      <c r="D70" s="12"/>
    </row>
    <row r="71" spans="4:4" x14ac:dyDescent="0.25">
      <c r="D71" s="12"/>
    </row>
    <row r="72" spans="4:4" x14ac:dyDescent="0.25">
      <c r="D72" s="12"/>
    </row>
    <row r="73" spans="4:4" x14ac:dyDescent="0.25">
      <c r="D73" s="12"/>
    </row>
    <row r="74" spans="4:4" x14ac:dyDescent="0.25">
      <c r="D74" s="12"/>
    </row>
    <row r="75" spans="4:4" x14ac:dyDescent="0.25">
      <c r="D75" s="12"/>
    </row>
  </sheetData>
  <mergeCells count="1">
    <mergeCell ref="A1:E1"/>
  </mergeCells>
  <conditionalFormatting sqref="D3:D7">
    <cfRule type="cellIs" dxfId="93" priority="1" operator="equal">
      <formula>1</formula>
    </cfRule>
    <cfRule type="cellIs" dxfId="92" priority="3" operator="between">
      <formula>90%</formula>
      <formula>100%</formula>
    </cfRule>
  </conditionalFormatting>
  <conditionalFormatting sqref="D3:D7">
    <cfRule type="cellIs" dxfId="91" priority="2" operator="lessThan">
      <formula>0.9</formula>
    </cfRule>
  </conditionalFormatting>
  <pageMargins left="0.7" right="0.7" top="0.75" bottom="0.75" header="0.3" footer="0.3"/>
  <drawing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07E28F-87B5-444C-BCF8-4EC6A2020AE0}">
  <dimension ref="A1:H8"/>
  <sheetViews>
    <sheetView workbookViewId="0">
      <selection activeCell="D16" sqref="D16"/>
    </sheetView>
  </sheetViews>
  <sheetFormatPr baseColWidth="10" defaultRowHeight="15" x14ac:dyDescent="0.25"/>
  <cols>
    <col min="1" max="1" width="14.140625" style="9" customWidth="1"/>
    <col min="2" max="2" width="13.42578125" customWidth="1"/>
    <col min="3" max="3" width="13.140625" customWidth="1"/>
    <col min="4" max="4" width="11.5703125" customWidth="1"/>
    <col min="5" max="5" width="15.28515625" customWidth="1"/>
    <col min="6" max="6" width="20.42578125" customWidth="1"/>
    <col min="7" max="7" width="11.42578125" style="10"/>
  </cols>
  <sheetData>
    <row r="1" spans="1:8" x14ac:dyDescent="0.25">
      <c r="A1" s="29" t="s">
        <v>14</v>
      </c>
      <c r="B1" s="29"/>
      <c r="C1" s="29"/>
      <c r="D1" s="29"/>
      <c r="E1" s="29"/>
      <c r="F1" s="29"/>
      <c r="G1" s="29"/>
      <c r="H1" s="29"/>
    </row>
    <row r="2" spans="1:8" x14ac:dyDescent="0.25">
      <c r="A2" s="16" t="s">
        <v>80</v>
      </c>
      <c r="B2" s="8" t="s">
        <v>100</v>
      </c>
      <c r="C2" s="8" t="s">
        <v>101</v>
      </c>
      <c r="D2" s="8" t="s">
        <v>95</v>
      </c>
      <c r="E2" s="8" t="s">
        <v>93</v>
      </c>
      <c r="F2" s="8" t="s">
        <v>94</v>
      </c>
      <c r="G2" s="12" t="s">
        <v>0</v>
      </c>
      <c r="H2" s="8" t="s">
        <v>432</v>
      </c>
    </row>
    <row r="3" spans="1:8" x14ac:dyDescent="0.25">
      <c r="A3" s="16">
        <v>44531</v>
      </c>
      <c r="B3" s="8">
        <v>66</v>
      </c>
      <c r="C3" s="8" t="str">
        <f t="shared" ref="C3:C8" si="0">+VLOOKUP(B3,INVENTARIO,2,FALSE)</f>
        <v>Ahuyama</v>
      </c>
      <c r="D3" s="8" t="s">
        <v>97</v>
      </c>
      <c r="E3" s="8">
        <v>50</v>
      </c>
      <c r="F3" s="8">
        <v>5</v>
      </c>
      <c r="G3" s="12">
        <f t="shared" ref="G3:G8" si="1">+(F3/E3)</f>
        <v>0.1</v>
      </c>
      <c r="H3" s="8"/>
    </row>
    <row r="4" spans="1:8" x14ac:dyDescent="0.25">
      <c r="A4" s="16">
        <v>44532</v>
      </c>
      <c r="B4" s="8">
        <v>132</v>
      </c>
      <c r="C4" s="8" t="str">
        <f t="shared" si="0"/>
        <v>Agraz</v>
      </c>
      <c r="D4" s="8" t="s">
        <v>98</v>
      </c>
      <c r="E4" s="8">
        <v>15</v>
      </c>
      <c r="F4" s="8">
        <v>0</v>
      </c>
      <c r="G4" s="12">
        <f t="shared" si="1"/>
        <v>0</v>
      </c>
      <c r="H4" s="8"/>
    </row>
    <row r="5" spans="1:8" x14ac:dyDescent="0.25">
      <c r="A5" s="16">
        <v>44533</v>
      </c>
      <c r="B5" s="8">
        <v>1310</v>
      </c>
      <c r="C5" s="8" t="str">
        <f t="shared" si="0"/>
        <v>Aji Habanero</v>
      </c>
      <c r="D5" s="8" t="s">
        <v>98</v>
      </c>
      <c r="E5" s="8">
        <v>30</v>
      </c>
      <c r="F5" s="8">
        <v>1</v>
      </c>
      <c r="G5" s="12">
        <f t="shared" si="1"/>
        <v>3.3333333333333333E-2</v>
      </c>
      <c r="H5" s="8"/>
    </row>
    <row r="6" spans="1:8" x14ac:dyDescent="0.25">
      <c r="A6" s="16">
        <v>44534</v>
      </c>
      <c r="B6" s="8">
        <v>14</v>
      </c>
      <c r="C6" s="8" t="str">
        <f t="shared" si="0"/>
        <v>Fresa</v>
      </c>
      <c r="D6" s="8" t="s">
        <v>99</v>
      </c>
      <c r="E6" s="8">
        <v>25</v>
      </c>
      <c r="F6" s="8">
        <v>0</v>
      </c>
      <c r="G6" s="12">
        <f t="shared" si="1"/>
        <v>0</v>
      </c>
      <c r="H6" s="8"/>
    </row>
    <row r="7" spans="1:8" x14ac:dyDescent="0.25">
      <c r="A7" s="16">
        <v>44535</v>
      </c>
      <c r="B7" s="8">
        <v>133</v>
      </c>
      <c r="C7" s="8" t="str">
        <f t="shared" si="0"/>
        <v>Arracacha</v>
      </c>
      <c r="D7" s="8" t="s">
        <v>98</v>
      </c>
      <c r="E7" s="8">
        <v>20</v>
      </c>
      <c r="F7" s="8">
        <v>15</v>
      </c>
      <c r="G7" s="12">
        <f t="shared" si="1"/>
        <v>0.75</v>
      </c>
      <c r="H7" s="8"/>
    </row>
    <row r="8" spans="1:8" x14ac:dyDescent="0.25">
      <c r="A8" s="16">
        <v>44536</v>
      </c>
      <c r="B8" s="8">
        <v>22</v>
      </c>
      <c r="C8" s="8" t="str">
        <f t="shared" si="0"/>
        <v>Naranja Tangelo</v>
      </c>
      <c r="D8" s="8" t="s">
        <v>97</v>
      </c>
      <c r="E8" s="8">
        <v>100</v>
      </c>
      <c r="F8" s="8">
        <v>10</v>
      </c>
      <c r="G8" s="12">
        <f t="shared" si="1"/>
        <v>0.1</v>
      </c>
      <c r="H8" s="8"/>
    </row>
  </sheetData>
  <mergeCells count="1">
    <mergeCell ref="A1:H1"/>
  </mergeCells>
  <dataValidations count="1">
    <dataValidation type="list" allowBlank="1" showInputMessage="1" showErrorMessage="1" sqref="B3:B8" xr:uid="{F2A59B53-9C64-46B5-8CE0-62AE3F1313F4}">
      <formula1>ID</formula1>
    </dataValidation>
  </dataValidations>
  <pageMargins left="0.7" right="0.7" top="0.75" bottom="0.75" header="0.3" footer="0.3"/>
  <drawing r:id="rId1"/>
  <tableParts count="1">
    <tablePart r:id="rId2"/>
  </tableParts>
  <extLst>
    <ext xmlns:x14="http://schemas.microsoft.com/office/spreadsheetml/2009/9/main" uri="{78C0D931-6437-407d-A8EE-F0AAD7539E65}">
      <x14:conditionalFormattings>
        <x14:conditionalFormatting xmlns:xm="http://schemas.microsoft.com/office/excel/2006/main">
          <x14:cfRule type="iconSet" priority="1" id="{FA82204C-5772-44B6-9502-3D90D2E0F616}">
            <x14:iconSet custom="1">
              <x14:cfvo type="percent">
                <xm:f>0</xm:f>
              </x14:cfvo>
              <x14:cfvo type="percent" gte="0">
                <xm:f>0</xm:f>
              </x14:cfvo>
              <x14:cfvo type="percent">
                <xm:f>10</xm:f>
              </x14:cfvo>
              <x14:cfIcon iconSet="3TrafficLights1" iconId="2"/>
              <x14:cfIcon iconSet="3TrafficLights1" iconId="1"/>
              <x14:cfIcon iconSet="3TrafficLights1" iconId="0"/>
            </x14:iconSet>
          </x14:cfRule>
          <xm:sqref>G3:G8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96180A1C-EBE3-49A3-968C-94A638AD8F7B}">
          <x14:formula1>
            <xm:f>BASE!$A$2:$A$4</xm:f>
          </x14:formula1>
          <xm:sqref>D3:D1048576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4BE45F-B119-4F79-86D1-F7D3C4DBB913}">
  <dimension ref="A1:G6"/>
  <sheetViews>
    <sheetView workbookViewId="0">
      <selection activeCell="G6" sqref="A1:G6"/>
    </sheetView>
  </sheetViews>
  <sheetFormatPr baseColWidth="10" defaultRowHeight="15" x14ac:dyDescent="0.25"/>
  <cols>
    <col min="1" max="1" width="11.42578125" style="9"/>
    <col min="3" max="3" width="15.28515625" customWidth="1"/>
    <col min="4" max="4" width="20.28515625" customWidth="1"/>
    <col min="5" max="5" width="21.85546875" customWidth="1"/>
    <col min="6" max="6" width="17.42578125" customWidth="1"/>
  </cols>
  <sheetData>
    <row r="1" spans="1:7" x14ac:dyDescent="0.25">
      <c r="A1" s="29" t="s">
        <v>23</v>
      </c>
      <c r="B1" s="29"/>
      <c r="C1" s="29"/>
      <c r="D1" s="29"/>
      <c r="E1" s="29"/>
      <c r="F1" s="29"/>
      <c r="G1" s="29"/>
    </row>
    <row r="2" spans="1:7" x14ac:dyDescent="0.25">
      <c r="A2" s="21" t="s">
        <v>80</v>
      </c>
      <c r="B2" s="20" t="s">
        <v>436</v>
      </c>
      <c r="C2" s="20" t="s">
        <v>433</v>
      </c>
      <c r="D2" s="20" t="s">
        <v>434</v>
      </c>
      <c r="E2" s="20" t="s">
        <v>435</v>
      </c>
      <c r="F2" s="20" t="s">
        <v>437</v>
      </c>
      <c r="G2" s="20" t="s">
        <v>438</v>
      </c>
    </row>
    <row r="3" spans="1:7" x14ac:dyDescent="0.25">
      <c r="A3" s="21">
        <v>44531</v>
      </c>
      <c r="B3" s="20">
        <v>1</v>
      </c>
      <c r="C3" s="20" t="s">
        <v>440</v>
      </c>
      <c r="D3" s="20">
        <f>+VLOOKUP(C3,BASE!$E$2:$F$4,2,FALSE)</f>
        <v>50</v>
      </c>
      <c r="E3" s="20">
        <v>36</v>
      </c>
      <c r="F3" s="23">
        <f>+E3/D3</f>
        <v>0.72</v>
      </c>
      <c r="G3" s="20"/>
    </row>
    <row r="4" spans="1:7" x14ac:dyDescent="0.25">
      <c r="A4" s="21">
        <v>44531</v>
      </c>
      <c r="B4" s="20">
        <v>2</v>
      </c>
      <c r="C4" s="20" t="s">
        <v>442</v>
      </c>
      <c r="D4" s="20">
        <f>+VLOOKUP(C4,BASE!$E$2:$F$4,2,FALSE)</f>
        <v>15</v>
      </c>
      <c r="E4" s="20">
        <v>14</v>
      </c>
      <c r="F4" s="23">
        <f>+E4/D4</f>
        <v>0.93333333333333335</v>
      </c>
      <c r="G4" s="20"/>
    </row>
    <row r="5" spans="1:7" x14ac:dyDescent="0.25">
      <c r="A5" s="21">
        <v>44531</v>
      </c>
      <c r="B5" s="20">
        <v>3</v>
      </c>
      <c r="C5" s="20" t="s">
        <v>441</v>
      </c>
      <c r="D5" s="20">
        <f>+VLOOKUP(C5,BASE!$E$2:$F$4,2,FALSE)</f>
        <v>40</v>
      </c>
      <c r="E5" s="20">
        <v>5</v>
      </c>
      <c r="F5" s="23">
        <f>+E5/D5</f>
        <v>0.125</v>
      </c>
      <c r="G5" s="20"/>
    </row>
    <row r="6" spans="1:7" x14ac:dyDescent="0.25">
      <c r="A6" s="21">
        <v>44531</v>
      </c>
      <c r="B6" s="20">
        <v>4</v>
      </c>
      <c r="C6" s="20" t="s">
        <v>442</v>
      </c>
      <c r="D6" s="20">
        <f>+VLOOKUP(C6,BASE!$E$2:$F$4,2,FALSE)</f>
        <v>15</v>
      </c>
      <c r="E6" s="20">
        <v>10</v>
      </c>
      <c r="F6" s="23">
        <f>+E6/D6</f>
        <v>0.66666666666666663</v>
      </c>
      <c r="G6" s="20"/>
    </row>
  </sheetData>
  <mergeCells count="1">
    <mergeCell ref="A1:G1"/>
  </mergeCells>
  <conditionalFormatting sqref="F3:F6">
    <cfRule type="iconSet" priority="1">
      <iconSet>
        <cfvo type="percent" val="0"/>
        <cfvo type="percent" val="70"/>
        <cfvo type="percent" val="90"/>
      </iconSet>
    </cfRule>
  </conditionalFormatting>
  <pageMargins left="0.7" right="0.7" top="0.75" bottom="0.75" header="0.3" footer="0.3"/>
  <drawing r:id="rId1"/>
  <tableParts count="1">
    <tablePart r:id="rId2"/>
  </tableParts>
  <extLst>
    <ext xmlns:x14="http://schemas.microsoft.com/office/spreadsheetml/2009/9/main" uri="{CCE6A557-97BC-4b89-ADB6-D9C93CAAB3DF}">
      <x14:dataValidations xmlns:xm="http://schemas.microsoft.com/office/excel/2006/main" count="1">
        <x14:dataValidation type="list" allowBlank="1" showInputMessage="1" showErrorMessage="1" xr:uid="{6C01550A-B15D-426D-B86A-21E6454BC9B3}">
          <x14:formula1>
            <xm:f>BASE!$E$2:$E$4</xm:f>
          </x14:formula1>
          <xm:sqref>C3:C6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D70377-B016-4D08-9D0A-3A983F1DF925}">
  <dimension ref="A1:H5"/>
  <sheetViews>
    <sheetView workbookViewId="0">
      <selection activeCell="A2" sqref="A2"/>
    </sheetView>
  </sheetViews>
  <sheetFormatPr baseColWidth="10" defaultRowHeight="15" x14ac:dyDescent="0.25"/>
  <cols>
    <col min="1" max="1" width="11.42578125" style="9"/>
    <col min="3" max="3" width="37.5703125" customWidth="1"/>
    <col min="4" max="4" width="27.5703125" customWidth="1"/>
    <col min="5" max="5" width="30.42578125" customWidth="1"/>
    <col min="6" max="6" width="22.85546875" customWidth="1"/>
  </cols>
  <sheetData>
    <row r="1" spans="1:8" x14ac:dyDescent="0.25">
      <c r="A1" s="29" t="s">
        <v>30</v>
      </c>
      <c r="B1" s="29"/>
      <c r="C1" s="29"/>
      <c r="D1" s="29"/>
      <c r="E1" s="29"/>
      <c r="F1" s="29"/>
      <c r="G1" s="29"/>
      <c r="H1" s="29"/>
    </row>
    <row r="2" spans="1:8" x14ac:dyDescent="0.25">
      <c r="A2" s="24" t="s">
        <v>80</v>
      </c>
      <c r="B2" s="25" t="s">
        <v>444</v>
      </c>
      <c r="C2" s="1" t="s">
        <v>451</v>
      </c>
      <c r="D2" s="1" t="s">
        <v>452</v>
      </c>
      <c r="E2" s="25" t="s">
        <v>450</v>
      </c>
      <c r="F2" s="25" t="s">
        <v>445</v>
      </c>
      <c r="G2" s="25" t="s">
        <v>446</v>
      </c>
    </row>
    <row r="3" spans="1:8" x14ac:dyDescent="0.25">
      <c r="A3" s="24">
        <v>44531</v>
      </c>
      <c r="B3" s="25" t="s">
        <v>447</v>
      </c>
      <c r="C3" s="25">
        <v>6</v>
      </c>
      <c r="D3" s="25">
        <v>3</v>
      </c>
      <c r="E3" s="25">
        <v>10</v>
      </c>
      <c r="F3" s="25">
        <f>+E3/(C3*D3)</f>
        <v>0.55555555555555558</v>
      </c>
      <c r="G3" s="25"/>
    </row>
    <row r="4" spans="1:8" x14ac:dyDescent="0.25">
      <c r="A4" s="24">
        <v>44531</v>
      </c>
      <c r="B4" s="25" t="s">
        <v>448</v>
      </c>
      <c r="C4" s="25">
        <v>6</v>
      </c>
      <c r="D4" s="25">
        <v>4</v>
      </c>
      <c r="E4" s="25">
        <v>15</v>
      </c>
      <c r="F4" s="25">
        <f>+E4/(C4*D4)</f>
        <v>0.625</v>
      </c>
      <c r="G4" s="25"/>
    </row>
    <row r="5" spans="1:8" x14ac:dyDescent="0.25">
      <c r="A5" s="24">
        <v>44531</v>
      </c>
      <c r="B5" s="25" t="s">
        <v>449</v>
      </c>
      <c r="C5" s="25">
        <v>6</v>
      </c>
      <c r="D5" s="25">
        <v>4</v>
      </c>
      <c r="E5" s="25">
        <v>20</v>
      </c>
      <c r="F5" s="25">
        <f>+E5/(C5*D5)</f>
        <v>0.83333333333333337</v>
      </c>
      <c r="G5" s="25"/>
    </row>
  </sheetData>
  <mergeCells count="1">
    <mergeCell ref="A1:H1"/>
  </mergeCells>
  <pageMargins left="0.7" right="0.7" top="0.75" bottom="0.75" header="0.3" footer="0.3"/>
  <drawing r:id="rId1"/>
  <tableParts count="1">
    <tablePart r:id="rId2"/>
  </tableParts>
  <extLst>
    <ext xmlns:x14="http://schemas.microsoft.com/office/spreadsheetml/2009/9/main" uri="{CCE6A557-97BC-4b89-ADB6-D9C93CAAB3DF}">
      <x14:dataValidations xmlns:xm="http://schemas.microsoft.com/office/excel/2006/main" count="1">
        <x14:dataValidation type="list" allowBlank="1" showInputMessage="1" showErrorMessage="1" xr:uid="{7ED08955-8619-49D9-B2E1-FEC5926AAECB}">
          <x14:formula1>
            <xm:f>BASE!$I$2:$I$4</xm:f>
          </x14:formula1>
          <xm:sqref>B3:B5</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87BCF-A45C-4F0A-ACC3-A5C48ED35357}">
  <dimension ref="A1:J8"/>
  <sheetViews>
    <sheetView workbookViewId="0">
      <selection activeCell="E3" sqref="E3"/>
    </sheetView>
  </sheetViews>
  <sheetFormatPr baseColWidth="10" defaultRowHeight="15" x14ac:dyDescent="0.25"/>
  <cols>
    <col min="5" max="6" width="19" bestFit="1" customWidth="1"/>
    <col min="7" max="7" width="17.28515625" customWidth="1"/>
  </cols>
  <sheetData>
    <row r="1" spans="1:10" x14ac:dyDescent="0.25">
      <c r="A1" s="29" t="s">
        <v>34</v>
      </c>
      <c r="B1" s="29"/>
      <c r="C1" s="29"/>
      <c r="D1" s="29"/>
      <c r="E1" s="29"/>
      <c r="F1" s="29"/>
      <c r="G1" s="29"/>
      <c r="I1">
        <v>1.5</v>
      </c>
      <c r="J1">
        <v>1</v>
      </c>
    </row>
    <row r="2" spans="1:10" s="19" customFormat="1" ht="31.5" customHeight="1" x14ac:dyDescent="0.25">
      <c r="A2" s="21" t="s">
        <v>80</v>
      </c>
      <c r="B2" s="20" t="s">
        <v>100</v>
      </c>
      <c r="C2" s="20" t="s">
        <v>101</v>
      </c>
      <c r="D2" s="20" t="s">
        <v>95</v>
      </c>
      <c r="E2" s="20" t="s">
        <v>454</v>
      </c>
      <c r="F2" s="20" t="s">
        <v>455</v>
      </c>
      <c r="G2" s="22" t="s">
        <v>456</v>
      </c>
      <c r="H2" s="20" t="s">
        <v>457</v>
      </c>
    </row>
    <row r="3" spans="1:10" x14ac:dyDescent="0.25">
      <c r="A3" s="16">
        <v>44531</v>
      </c>
      <c r="B3" s="8">
        <v>66</v>
      </c>
      <c r="C3" s="8" t="str">
        <f t="shared" ref="C3:C8" si="0">+VLOOKUP(B3,INVENTARIO,2,FALSE)</f>
        <v>Ahuyama</v>
      </c>
      <c r="D3" s="8" t="s">
        <v>97</v>
      </c>
      <c r="E3" s="8">
        <v>40</v>
      </c>
      <c r="F3" s="8">
        <v>60</v>
      </c>
      <c r="G3" s="26">
        <f>+(F3/E3)</f>
        <v>1.5</v>
      </c>
      <c r="H3" s="8"/>
    </row>
    <row r="4" spans="1:10" x14ac:dyDescent="0.25">
      <c r="A4" s="16">
        <v>44532</v>
      </c>
      <c r="B4" s="8">
        <v>132</v>
      </c>
      <c r="C4" s="8" t="str">
        <f t="shared" si="0"/>
        <v>Agraz</v>
      </c>
      <c r="D4" s="8" t="s">
        <v>98</v>
      </c>
      <c r="E4" s="8">
        <v>15</v>
      </c>
      <c r="F4" s="8">
        <v>20</v>
      </c>
      <c r="G4" s="26">
        <f t="shared" ref="G4:G8" si="1">+(F4/E4)</f>
        <v>1.3333333333333333</v>
      </c>
      <c r="H4" s="8"/>
    </row>
    <row r="5" spans="1:10" x14ac:dyDescent="0.25">
      <c r="A5" s="16">
        <v>44533</v>
      </c>
      <c r="B5" s="8">
        <v>1310</v>
      </c>
      <c r="C5" s="8" t="str">
        <f t="shared" si="0"/>
        <v>Aji Habanero</v>
      </c>
      <c r="D5" s="8" t="s">
        <v>97</v>
      </c>
      <c r="E5" s="8">
        <v>30</v>
      </c>
      <c r="F5" s="8">
        <v>0</v>
      </c>
      <c r="G5" s="26">
        <f t="shared" si="1"/>
        <v>0</v>
      </c>
      <c r="H5" s="8"/>
    </row>
    <row r="6" spans="1:10" x14ac:dyDescent="0.25">
      <c r="A6" s="16">
        <v>44534</v>
      </c>
      <c r="B6" s="8">
        <v>14</v>
      </c>
      <c r="C6" s="8" t="str">
        <f t="shared" si="0"/>
        <v>Fresa</v>
      </c>
      <c r="D6" s="8" t="s">
        <v>99</v>
      </c>
      <c r="E6" s="8">
        <v>25</v>
      </c>
      <c r="F6" s="8">
        <v>20</v>
      </c>
      <c r="G6" s="26">
        <f t="shared" si="1"/>
        <v>0.8</v>
      </c>
      <c r="H6" s="8"/>
    </row>
    <row r="7" spans="1:10" x14ac:dyDescent="0.25">
      <c r="A7" s="16">
        <v>44535</v>
      </c>
      <c r="B7" s="8">
        <v>133</v>
      </c>
      <c r="C7" s="8" t="str">
        <f t="shared" si="0"/>
        <v>Arracacha</v>
      </c>
      <c r="D7" s="8" t="s">
        <v>98</v>
      </c>
      <c r="E7" s="8">
        <v>20</v>
      </c>
      <c r="F7" s="8">
        <v>15</v>
      </c>
      <c r="G7" s="26">
        <f t="shared" si="1"/>
        <v>0.75</v>
      </c>
      <c r="H7" s="8"/>
    </row>
    <row r="8" spans="1:10" x14ac:dyDescent="0.25">
      <c r="A8" s="16">
        <v>44536</v>
      </c>
      <c r="B8" s="8">
        <v>22</v>
      </c>
      <c r="C8" s="8" t="str">
        <f t="shared" si="0"/>
        <v>Naranja Tangelo</v>
      </c>
      <c r="D8" s="8" t="s">
        <v>97</v>
      </c>
      <c r="E8" s="8">
        <v>100</v>
      </c>
      <c r="F8" s="8">
        <v>250</v>
      </c>
      <c r="G8" s="26">
        <f t="shared" si="1"/>
        <v>2.5</v>
      </c>
      <c r="H8" s="8"/>
    </row>
  </sheetData>
  <mergeCells count="1">
    <mergeCell ref="A1:G1"/>
  </mergeCells>
  <conditionalFormatting sqref="G3:G8">
    <cfRule type="iconSet" priority="1">
      <iconSet iconSet="3Symbols2">
        <cfvo type="percent" val="0"/>
        <cfvo type="num" val="$J$1"/>
        <cfvo type="num" val="$I$1"/>
      </iconSet>
    </cfRule>
  </conditionalFormatting>
  <dataValidations count="1">
    <dataValidation type="list" allowBlank="1" showInputMessage="1" showErrorMessage="1" sqref="B3:B8" xr:uid="{9DEA6E52-8BC8-486D-A55D-DA18A4EE30E5}">
      <formula1>ID</formula1>
    </dataValidation>
  </dataValidations>
  <pageMargins left="0.7" right="0.7" top="0.75" bottom="0.75" header="0.3" footer="0.3"/>
  <drawing r:id="rId1"/>
  <tableParts count="1">
    <tablePart r:id="rId2"/>
  </tableParts>
  <extLst>
    <ext xmlns:x14="http://schemas.microsoft.com/office/spreadsheetml/2009/9/main" uri="{CCE6A557-97BC-4b89-ADB6-D9C93CAAB3DF}">
      <x14:dataValidations xmlns:xm="http://schemas.microsoft.com/office/excel/2006/main" count="1">
        <x14:dataValidation type="list" allowBlank="1" showInputMessage="1" showErrorMessage="1" xr:uid="{A5D8F38B-41B7-4310-A571-CA9034230CB6}">
          <x14:formula1>
            <xm:f>BASE!$A$2:$A$4</xm:f>
          </x14:formula1>
          <xm:sqref>D3:D8</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5AF306-37BB-46E5-BCFA-1A8D95BD251F}">
  <dimension ref="A1:I7"/>
  <sheetViews>
    <sheetView workbookViewId="0">
      <selection activeCell="F7" sqref="A1:F7"/>
    </sheetView>
  </sheetViews>
  <sheetFormatPr baseColWidth="10" defaultRowHeight="15" x14ac:dyDescent="0.25"/>
  <cols>
    <col min="2" max="2" width="15.7109375" bestFit="1" customWidth="1"/>
    <col min="3" max="3" width="14.140625" bestFit="1" customWidth="1"/>
    <col min="4" max="4" width="19.85546875" customWidth="1"/>
  </cols>
  <sheetData>
    <row r="1" spans="1:9" x14ac:dyDescent="0.25">
      <c r="A1" s="29" t="s">
        <v>39</v>
      </c>
      <c r="B1" s="29"/>
      <c r="C1" s="29"/>
      <c r="D1" s="29"/>
      <c r="E1" s="29"/>
      <c r="F1" s="29"/>
      <c r="G1" s="13"/>
      <c r="H1" s="13"/>
      <c r="I1" t="s">
        <v>462</v>
      </c>
    </row>
    <row r="2" spans="1:9" s="20" customFormat="1" ht="45" x14ac:dyDescent="0.25">
      <c r="A2" s="21" t="s">
        <v>80</v>
      </c>
      <c r="B2" s="20" t="s">
        <v>458</v>
      </c>
      <c r="C2" s="20" t="s">
        <v>459</v>
      </c>
      <c r="D2" s="20" t="s">
        <v>461</v>
      </c>
      <c r="E2" s="20" t="s">
        <v>0</v>
      </c>
      <c r="F2" s="27" t="s">
        <v>460</v>
      </c>
      <c r="I2" s="20">
        <v>60</v>
      </c>
    </row>
    <row r="3" spans="1:9" x14ac:dyDescent="0.25">
      <c r="A3" s="9">
        <v>44531</v>
      </c>
      <c r="B3" s="8">
        <v>45</v>
      </c>
      <c r="C3" s="8">
        <v>41</v>
      </c>
      <c r="D3" s="28">
        <v>60</v>
      </c>
      <c r="E3" s="15">
        <f>+(C3/B3)</f>
        <v>0.91111111111111109</v>
      </c>
      <c r="F3" s="11">
        <f>$I$2/D3</f>
        <v>1</v>
      </c>
      <c r="I3" s="14">
        <v>1</v>
      </c>
    </row>
    <row r="4" spans="1:9" x14ac:dyDescent="0.25">
      <c r="A4" s="9">
        <v>44532</v>
      </c>
      <c r="B4" s="8">
        <v>30</v>
      </c>
      <c r="C4" s="8">
        <v>25</v>
      </c>
      <c r="D4" s="28">
        <v>65</v>
      </c>
      <c r="E4" s="15">
        <f t="shared" ref="E4:E7" si="0">+(C4/B4)</f>
        <v>0.83333333333333337</v>
      </c>
      <c r="F4" s="11">
        <f>$I$2/D4</f>
        <v>0.92307692307692313</v>
      </c>
      <c r="I4" s="14">
        <v>0.9</v>
      </c>
    </row>
    <row r="5" spans="1:9" x14ac:dyDescent="0.25">
      <c r="A5" s="9">
        <v>44533</v>
      </c>
      <c r="B5" s="8">
        <v>33</v>
      </c>
      <c r="C5" s="8">
        <v>15</v>
      </c>
      <c r="D5" s="28">
        <v>80</v>
      </c>
      <c r="E5" s="15">
        <f t="shared" si="0"/>
        <v>0.45454545454545453</v>
      </c>
      <c r="F5" s="11">
        <f>$I$2/D5</f>
        <v>0.75</v>
      </c>
    </row>
    <row r="6" spans="1:9" x14ac:dyDescent="0.25">
      <c r="A6" s="9">
        <v>44534</v>
      </c>
      <c r="B6" s="8">
        <v>40</v>
      </c>
      <c r="C6" s="8">
        <v>40</v>
      </c>
      <c r="D6" s="28">
        <v>70</v>
      </c>
      <c r="E6" s="15">
        <f t="shared" si="0"/>
        <v>1</v>
      </c>
      <c r="F6" s="11">
        <f>$I$2/D6</f>
        <v>0.8571428571428571</v>
      </c>
    </row>
    <row r="7" spans="1:9" x14ac:dyDescent="0.25">
      <c r="A7" s="9">
        <v>44535</v>
      </c>
      <c r="B7" s="8">
        <v>25</v>
      </c>
      <c r="C7" s="8">
        <v>20</v>
      </c>
      <c r="D7" s="28">
        <v>50</v>
      </c>
      <c r="E7" s="15">
        <f t="shared" si="0"/>
        <v>0.8</v>
      </c>
      <c r="F7" s="11">
        <f>$I$2/D7</f>
        <v>1.2</v>
      </c>
    </row>
  </sheetData>
  <mergeCells count="1">
    <mergeCell ref="A1:F1"/>
  </mergeCells>
  <conditionalFormatting sqref="E3:E7">
    <cfRule type="cellIs" dxfId="46" priority="2" operator="equal">
      <formula>1</formula>
    </cfRule>
    <cfRule type="cellIs" dxfId="45" priority="4" operator="between">
      <formula>90%</formula>
      <formula>100%</formula>
    </cfRule>
  </conditionalFormatting>
  <conditionalFormatting sqref="E3:E7">
    <cfRule type="cellIs" dxfId="44" priority="3" operator="lessThan">
      <formula>0.9</formula>
    </cfRule>
  </conditionalFormatting>
  <conditionalFormatting sqref="F3:F7">
    <cfRule type="iconSet" priority="1">
      <iconSet iconSet="3Symbols2">
        <cfvo type="percent" val="0"/>
        <cfvo type="num" val="$I$4"/>
        <cfvo type="num" val="$I$3"/>
      </iconSet>
    </cfRule>
  </conditionalFormatting>
  <pageMargins left="0.7" right="0.7" top="0.75" bottom="0.75" header="0.3" footer="0.3"/>
  <drawing r:id="rId1"/>
  <legacyDrawing r:id="rId2"/>
  <tableParts count="1">
    <tablePart r:id="rId3"/>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7C9143-4DD7-4796-AD96-EBE9B7D1E067}">
  <dimension ref="A1:H8"/>
  <sheetViews>
    <sheetView workbookViewId="0">
      <selection activeCell="C4" sqref="C4"/>
    </sheetView>
  </sheetViews>
  <sheetFormatPr baseColWidth="10" defaultRowHeight="15" x14ac:dyDescent="0.25"/>
  <cols>
    <col min="1" max="1" width="10.7109375" bestFit="1" customWidth="1"/>
    <col min="2" max="2" width="15.85546875" bestFit="1" customWidth="1"/>
    <col min="3" max="3" width="15.5703125" bestFit="1" customWidth="1"/>
    <col min="4" max="4" width="14" bestFit="1" customWidth="1"/>
    <col min="5" max="5" width="25.85546875" bestFit="1" customWidth="1"/>
    <col min="6" max="6" width="34.7109375" bestFit="1" customWidth="1"/>
    <col min="7" max="7" width="13.85546875" bestFit="1" customWidth="1"/>
    <col min="8" max="8" width="6.85546875" bestFit="1" customWidth="1"/>
  </cols>
  <sheetData>
    <row r="1" spans="1:8" x14ac:dyDescent="0.25">
      <c r="A1" s="29" t="s">
        <v>48</v>
      </c>
      <c r="B1" s="29"/>
      <c r="C1" s="29"/>
      <c r="D1" s="29"/>
      <c r="E1" s="29"/>
      <c r="F1" s="29"/>
      <c r="G1" s="29"/>
    </row>
    <row r="2" spans="1:8" x14ac:dyDescent="0.25">
      <c r="A2" s="16" t="s">
        <v>80</v>
      </c>
      <c r="B2" s="8" t="s">
        <v>100</v>
      </c>
      <c r="C2" s="8" t="s">
        <v>101</v>
      </c>
      <c r="D2" s="8" t="s">
        <v>95</v>
      </c>
      <c r="E2" s="8" t="s">
        <v>465</v>
      </c>
      <c r="F2" s="8" t="s">
        <v>466</v>
      </c>
      <c r="G2" s="12" t="s">
        <v>0</v>
      </c>
      <c r="H2" s="8" t="s">
        <v>432</v>
      </c>
    </row>
    <row r="3" spans="1:8" x14ac:dyDescent="0.25">
      <c r="A3" s="16">
        <v>44531</v>
      </c>
      <c r="B3" s="8">
        <v>66</v>
      </c>
      <c r="C3" s="8" t="str">
        <f t="shared" ref="C3:C8" si="0">+VLOOKUP(B3,INVENTARIO,2,FALSE)</f>
        <v>Ahuyama</v>
      </c>
      <c r="D3" s="8" t="s">
        <v>97</v>
      </c>
      <c r="E3" s="8">
        <v>4</v>
      </c>
      <c r="F3" s="8">
        <v>15</v>
      </c>
      <c r="G3" s="12">
        <f t="shared" ref="G3:G8" si="1">+(E3/F3)</f>
        <v>0.26666666666666666</v>
      </c>
      <c r="H3" s="8"/>
    </row>
    <row r="4" spans="1:8" x14ac:dyDescent="0.25">
      <c r="A4" s="16">
        <v>44532</v>
      </c>
      <c r="B4" s="8">
        <v>32</v>
      </c>
      <c r="C4" s="8" t="str">
        <f t="shared" si="0"/>
        <v>Berenjena</v>
      </c>
      <c r="D4" s="8" t="s">
        <v>97</v>
      </c>
      <c r="E4" s="8">
        <v>3</v>
      </c>
      <c r="F4" s="8">
        <v>5</v>
      </c>
      <c r="G4" s="12">
        <f t="shared" si="1"/>
        <v>0.6</v>
      </c>
      <c r="H4" s="8"/>
    </row>
    <row r="5" spans="1:8" x14ac:dyDescent="0.25">
      <c r="A5" s="16">
        <v>44533</v>
      </c>
      <c r="B5" s="8">
        <v>111</v>
      </c>
      <c r="C5" s="8" t="str">
        <f t="shared" si="0"/>
        <v>Papa pastusa</v>
      </c>
      <c r="D5" s="8" t="s">
        <v>97</v>
      </c>
      <c r="E5" s="8">
        <v>50</v>
      </c>
      <c r="F5" s="8">
        <v>100</v>
      </c>
      <c r="G5" s="12">
        <f t="shared" si="1"/>
        <v>0.5</v>
      </c>
      <c r="H5" s="8"/>
    </row>
    <row r="6" spans="1:8" x14ac:dyDescent="0.25">
      <c r="A6" s="16">
        <v>44534</v>
      </c>
      <c r="B6" s="8">
        <v>155</v>
      </c>
      <c r="C6" s="8" t="str">
        <f t="shared" si="0"/>
        <v>Mora</v>
      </c>
      <c r="D6" s="8" t="s">
        <v>99</v>
      </c>
      <c r="E6" s="8">
        <v>25</v>
      </c>
      <c r="F6" s="8">
        <v>5</v>
      </c>
      <c r="G6" s="12">
        <f t="shared" si="1"/>
        <v>5</v>
      </c>
      <c r="H6" s="8"/>
    </row>
    <row r="7" spans="1:8" x14ac:dyDescent="0.25">
      <c r="A7" s="16">
        <v>44535</v>
      </c>
      <c r="B7" s="8">
        <v>105</v>
      </c>
      <c r="C7" s="8" t="str">
        <f t="shared" si="0"/>
        <v>Limonaria</v>
      </c>
      <c r="D7" s="8" t="s">
        <v>98</v>
      </c>
      <c r="E7" s="8">
        <v>2</v>
      </c>
      <c r="F7" s="8">
        <v>10</v>
      </c>
      <c r="G7" s="12">
        <f t="shared" si="1"/>
        <v>0.2</v>
      </c>
      <c r="H7" s="8"/>
    </row>
    <row r="8" spans="1:8" x14ac:dyDescent="0.25">
      <c r="A8" s="16">
        <v>44536</v>
      </c>
      <c r="B8" s="8">
        <v>245</v>
      </c>
      <c r="C8" s="8" t="str">
        <f t="shared" si="0"/>
        <v>Uva verde</v>
      </c>
      <c r="D8" s="8" t="s">
        <v>97</v>
      </c>
      <c r="E8" s="8">
        <v>20</v>
      </c>
      <c r="F8" s="8">
        <v>50</v>
      </c>
      <c r="G8" s="12">
        <f t="shared" si="1"/>
        <v>0.4</v>
      </c>
      <c r="H8" s="8"/>
    </row>
  </sheetData>
  <mergeCells count="1">
    <mergeCell ref="A1:G1"/>
  </mergeCells>
  <dataValidations count="1">
    <dataValidation type="list" allowBlank="1" showInputMessage="1" showErrorMessage="1" sqref="B3:B8" xr:uid="{294E08D7-3C6A-42CC-836B-22463B984503}">
      <formula1>ID</formula1>
    </dataValidation>
  </dataValidations>
  <pageMargins left="0.7" right="0.7" top="0.75" bottom="0.75" header="0.3" footer="0.3"/>
  <drawing r:id="rId1"/>
  <tableParts count="1">
    <tablePart r:id="rId2"/>
  </tableParts>
  <extLst>
    <ext xmlns:x14="http://schemas.microsoft.com/office/spreadsheetml/2009/9/main" uri="{78C0D931-6437-407d-A8EE-F0AAD7539E65}">
      <x14:conditionalFormattings>
        <x14:conditionalFormatting xmlns:xm="http://schemas.microsoft.com/office/excel/2006/main">
          <x14:cfRule type="iconSet" priority="1" id="{B4B7F633-E8A0-466B-B125-5E21FDB26558}">
            <x14:iconSet custom="1">
              <x14:cfvo type="percent">
                <xm:f>0</xm:f>
              </x14:cfvo>
              <x14:cfvo type="percent" gte="0">
                <xm:f>0</xm:f>
              </x14:cfvo>
              <x14:cfvo type="percent">
                <xm:f>10</xm:f>
              </x14:cfvo>
              <x14:cfIcon iconSet="3TrafficLights1" iconId="2"/>
              <x14:cfIcon iconSet="3TrafficLights1" iconId="1"/>
              <x14:cfIcon iconSet="3TrafficLights1" iconId="0"/>
            </x14:iconSet>
          </x14:cfRule>
          <xm:sqref>G3:G8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D4114764-EC1C-433A-8F0C-2DEE77BC4591}">
          <x14:formula1>
            <xm:f>BASE!$A$2:$A$4</xm:f>
          </x14:formula1>
          <xm:sqref>D3:D8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CAC7A3-2972-487A-8301-D16DDDF7338C}">
  <dimension ref="A1:G7"/>
  <sheetViews>
    <sheetView workbookViewId="0">
      <selection activeCell="E7" sqref="A1:E7"/>
    </sheetView>
  </sheetViews>
  <sheetFormatPr baseColWidth="10" defaultRowHeight="15" x14ac:dyDescent="0.25"/>
  <cols>
    <col min="1" max="1" width="10.7109375" bestFit="1" customWidth="1"/>
    <col min="2" max="2" width="31.5703125" bestFit="1" customWidth="1"/>
    <col min="3" max="3" width="33.42578125" bestFit="1" customWidth="1"/>
    <col min="4" max="4" width="13.85546875" bestFit="1" customWidth="1"/>
    <col min="5" max="5" width="6.7109375" bestFit="1" customWidth="1"/>
  </cols>
  <sheetData>
    <row r="1" spans="1:7" x14ac:dyDescent="0.25">
      <c r="A1" s="29" t="s">
        <v>59</v>
      </c>
      <c r="B1" s="29"/>
      <c r="C1" s="29"/>
      <c r="D1" s="29"/>
      <c r="E1" s="29"/>
      <c r="F1" s="13"/>
      <c r="G1" s="13"/>
    </row>
    <row r="2" spans="1:7" x14ac:dyDescent="0.25">
      <c r="A2" s="16" t="s">
        <v>80</v>
      </c>
      <c r="B2" s="8" t="s">
        <v>467</v>
      </c>
      <c r="C2" s="8" t="s">
        <v>468</v>
      </c>
      <c r="D2" s="8" t="s">
        <v>0</v>
      </c>
      <c r="E2" s="17" t="s">
        <v>102</v>
      </c>
    </row>
    <row r="3" spans="1:7" x14ac:dyDescent="0.25">
      <c r="A3" s="9">
        <v>44531</v>
      </c>
      <c r="B3" s="8">
        <v>45</v>
      </c>
      <c r="C3" s="8">
        <v>35</v>
      </c>
      <c r="D3" s="15">
        <f>+(C3/B3)</f>
        <v>0.77777777777777779</v>
      </c>
      <c r="E3" s="11"/>
    </row>
    <row r="4" spans="1:7" x14ac:dyDescent="0.25">
      <c r="A4" s="9">
        <v>44532</v>
      </c>
      <c r="B4" s="8">
        <v>15</v>
      </c>
      <c r="C4" s="8">
        <v>14</v>
      </c>
      <c r="D4" s="15">
        <f t="shared" ref="D4:D7" si="0">+(C4/B4)</f>
        <v>0.93333333333333335</v>
      </c>
      <c r="E4" s="11"/>
    </row>
    <row r="5" spans="1:7" x14ac:dyDescent="0.25">
      <c r="A5" s="9">
        <v>44533</v>
      </c>
      <c r="B5" s="8">
        <v>33</v>
      </c>
      <c r="C5" s="8">
        <v>33</v>
      </c>
      <c r="D5" s="15">
        <f t="shared" si="0"/>
        <v>1</v>
      </c>
      <c r="E5" s="11"/>
    </row>
    <row r="6" spans="1:7" x14ac:dyDescent="0.25">
      <c r="A6" s="9">
        <v>44534</v>
      </c>
      <c r="B6" s="8">
        <v>40</v>
      </c>
      <c r="C6" s="8">
        <v>25</v>
      </c>
      <c r="D6" s="15">
        <f t="shared" si="0"/>
        <v>0.625</v>
      </c>
      <c r="E6" s="11"/>
    </row>
    <row r="7" spans="1:7" x14ac:dyDescent="0.25">
      <c r="A7" s="9">
        <v>44535</v>
      </c>
      <c r="B7" s="8">
        <v>25</v>
      </c>
      <c r="C7" s="8">
        <v>24</v>
      </c>
      <c r="D7" s="15">
        <f t="shared" si="0"/>
        <v>0.96</v>
      </c>
      <c r="E7" s="11"/>
    </row>
  </sheetData>
  <mergeCells count="1">
    <mergeCell ref="A1:E1"/>
  </mergeCells>
  <conditionalFormatting sqref="D3:D7">
    <cfRule type="cellIs" dxfId="26" priority="1" operator="equal">
      <formula>1</formula>
    </cfRule>
    <cfRule type="cellIs" dxfId="25" priority="3" operator="between">
      <formula>90%</formula>
      <formula>100%</formula>
    </cfRule>
  </conditionalFormatting>
  <conditionalFormatting sqref="D3:D7">
    <cfRule type="cellIs" dxfId="24" priority="2" operator="lessThan">
      <formula>0.9</formula>
    </cfRule>
  </conditionalFormatting>
  <pageMargins left="0.7" right="0.7" top="0.75" bottom="0.75" header="0.3" footer="0.3"/>
  <drawing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881F1C-66E2-4262-B065-CE9754B40CD3}">
  <dimension ref="A1:L25"/>
  <sheetViews>
    <sheetView workbookViewId="0">
      <selection activeCell="E7" sqref="A1:E7"/>
    </sheetView>
  </sheetViews>
  <sheetFormatPr baseColWidth="10" defaultRowHeight="15" x14ac:dyDescent="0.25"/>
  <cols>
    <col min="1" max="1" width="10.7109375" bestFit="1" customWidth="1"/>
    <col min="2" max="2" width="39" bestFit="1" customWidth="1"/>
    <col min="3" max="3" width="33.28515625" bestFit="1" customWidth="1"/>
    <col min="4" max="4" width="13.85546875" bestFit="1" customWidth="1"/>
    <col min="5" max="5" width="6.7109375" bestFit="1" customWidth="1"/>
  </cols>
  <sheetData>
    <row r="1" spans="1:12" x14ac:dyDescent="0.25">
      <c r="A1" s="29" t="s">
        <v>63</v>
      </c>
      <c r="B1" s="29"/>
      <c r="C1" s="29"/>
      <c r="D1" s="29"/>
      <c r="E1" s="29"/>
      <c r="F1" s="13"/>
      <c r="G1" s="13"/>
    </row>
    <row r="2" spans="1:12" x14ac:dyDescent="0.25">
      <c r="A2" s="16" t="s">
        <v>80</v>
      </c>
      <c r="B2" s="8" t="s">
        <v>471</v>
      </c>
      <c r="C2" s="8" t="s">
        <v>469</v>
      </c>
      <c r="D2" s="8" t="s">
        <v>0</v>
      </c>
      <c r="E2" s="17" t="s">
        <v>102</v>
      </c>
    </row>
    <row r="3" spans="1:12" x14ac:dyDescent="0.25">
      <c r="A3" s="9">
        <v>44531</v>
      </c>
      <c r="B3" s="8">
        <v>75</v>
      </c>
      <c r="C3" s="8">
        <v>70</v>
      </c>
      <c r="D3" s="15">
        <f>+(C3/B3)</f>
        <v>0.93333333333333335</v>
      </c>
      <c r="E3" s="11"/>
    </row>
    <row r="4" spans="1:12" x14ac:dyDescent="0.25">
      <c r="A4" s="9">
        <v>44532</v>
      </c>
      <c r="B4" s="8">
        <v>100</v>
      </c>
      <c r="C4" s="8">
        <v>75</v>
      </c>
      <c r="D4" s="15">
        <f t="shared" ref="D4:D7" si="0">+(C4/B4)</f>
        <v>0.75</v>
      </c>
      <c r="E4" s="11"/>
    </row>
    <row r="5" spans="1:12" x14ac:dyDescent="0.25">
      <c r="A5" s="9">
        <v>44533</v>
      </c>
      <c r="B5" s="8">
        <v>175</v>
      </c>
      <c r="C5" s="8">
        <v>165</v>
      </c>
      <c r="D5" s="15">
        <f t="shared" si="0"/>
        <v>0.94285714285714284</v>
      </c>
      <c r="E5" s="11"/>
    </row>
    <row r="6" spans="1:12" x14ac:dyDescent="0.25">
      <c r="A6" s="9">
        <v>44534</v>
      </c>
      <c r="B6" s="8">
        <v>90</v>
      </c>
      <c r="C6" s="8">
        <v>90</v>
      </c>
      <c r="D6" s="15">
        <f t="shared" si="0"/>
        <v>1</v>
      </c>
      <c r="E6" s="11"/>
    </row>
    <row r="7" spans="1:12" x14ac:dyDescent="0.25">
      <c r="A7" s="9">
        <v>44535</v>
      </c>
      <c r="B7" s="8">
        <v>115</v>
      </c>
      <c r="C7" s="8">
        <v>100</v>
      </c>
      <c r="D7" s="15">
        <f t="shared" si="0"/>
        <v>0.86956521739130432</v>
      </c>
      <c r="E7" s="11"/>
    </row>
    <row r="8" spans="1:12" ht="15.75" thickBot="1" x14ac:dyDescent="0.3"/>
    <row r="9" spans="1:12" x14ac:dyDescent="0.25">
      <c r="I9" s="30" t="s">
        <v>470</v>
      </c>
      <c r="J9" s="31"/>
      <c r="K9" s="31"/>
      <c r="L9" s="32"/>
    </row>
    <row r="10" spans="1:12" x14ac:dyDescent="0.25">
      <c r="I10" s="33"/>
      <c r="J10" s="34"/>
      <c r="K10" s="34"/>
      <c r="L10" s="35"/>
    </row>
    <row r="11" spans="1:12" x14ac:dyDescent="0.25">
      <c r="I11" s="33"/>
      <c r="J11" s="34"/>
      <c r="K11" s="34"/>
      <c r="L11" s="35"/>
    </row>
    <row r="12" spans="1:12" x14ac:dyDescent="0.25">
      <c r="I12" s="33"/>
      <c r="J12" s="34"/>
      <c r="K12" s="34"/>
      <c r="L12" s="35"/>
    </row>
    <row r="13" spans="1:12" x14ac:dyDescent="0.25">
      <c r="I13" s="33"/>
      <c r="J13" s="34"/>
      <c r="K13" s="34"/>
      <c r="L13" s="35"/>
    </row>
    <row r="14" spans="1:12" x14ac:dyDescent="0.25">
      <c r="I14" s="33"/>
      <c r="J14" s="34"/>
      <c r="K14" s="34"/>
      <c r="L14" s="35"/>
    </row>
    <row r="15" spans="1:12" x14ac:dyDescent="0.25">
      <c r="I15" s="33"/>
      <c r="J15" s="34"/>
      <c r="K15" s="34"/>
      <c r="L15" s="35"/>
    </row>
    <row r="16" spans="1:12" x14ac:dyDescent="0.25">
      <c r="I16" s="33"/>
      <c r="J16" s="34"/>
      <c r="K16" s="34"/>
      <c r="L16" s="35"/>
    </row>
    <row r="17" spans="9:12" x14ac:dyDescent="0.25">
      <c r="I17" s="33"/>
      <c r="J17" s="34"/>
      <c r="K17" s="34"/>
      <c r="L17" s="35"/>
    </row>
    <row r="18" spans="9:12" x14ac:dyDescent="0.25">
      <c r="I18" s="33"/>
      <c r="J18" s="34"/>
      <c r="K18" s="34"/>
      <c r="L18" s="35"/>
    </row>
    <row r="19" spans="9:12" x14ac:dyDescent="0.25">
      <c r="I19" s="33"/>
      <c r="J19" s="34"/>
      <c r="K19" s="34"/>
      <c r="L19" s="35"/>
    </row>
    <row r="20" spans="9:12" x14ac:dyDescent="0.25">
      <c r="I20" s="33"/>
      <c r="J20" s="34"/>
      <c r="K20" s="34"/>
      <c r="L20" s="35"/>
    </row>
    <row r="21" spans="9:12" x14ac:dyDescent="0.25">
      <c r="I21" s="33"/>
      <c r="J21" s="34"/>
      <c r="K21" s="34"/>
      <c r="L21" s="35"/>
    </row>
    <row r="22" spans="9:12" x14ac:dyDescent="0.25">
      <c r="I22" s="33"/>
      <c r="J22" s="34"/>
      <c r="K22" s="34"/>
      <c r="L22" s="35"/>
    </row>
    <row r="23" spans="9:12" x14ac:dyDescent="0.25">
      <c r="I23" s="33"/>
      <c r="J23" s="34"/>
      <c r="K23" s="34"/>
      <c r="L23" s="35"/>
    </row>
    <row r="24" spans="9:12" x14ac:dyDescent="0.25">
      <c r="I24" s="33"/>
      <c r="J24" s="34"/>
      <c r="K24" s="34"/>
      <c r="L24" s="35"/>
    </row>
    <row r="25" spans="9:12" ht="15.75" thickBot="1" x14ac:dyDescent="0.3">
      <c r="I25" s="36"/>
      <c r="J25" s="37"/>
      <c r="K25" s="37"/>
      <c r="L25" s="38"/>
    </row>
  </sheetData>
  <mergeCells count="2">
    <mergeCell ref="I9:L25"/>
    <mergeCell ref="A1:E1"/>
  </mergeCells>
  <conditionalFormatting sqref="D3:D7">
    <cfRule type="cellIs" dxfId="17" priority="1" operator="equal">
      <formula>1</formula>
    </cfRule>
    <cfRule type="cellIs" dxfId="16" priority="3" operator="between">
      <formula>90%</formula>
      <formula>100%</formula>
    </cfRule>
  </conditionalFormatting>
  <conditionalFormatting sqref="D3:D7">
    <cfRule type="cellIs" dxfId="15" priority="2" operator="lessThan">
      <formula>0.9</formula>
    </cfRule>
  </conditionalFormatting>
  <pageMargins left="0.7" right="0.7" top="0.75" bottom="0.75" header="0.3" footer="0.3"/>
  <drawing r:id="rId1"/>
  <tableParts count="1">
    <tablePart r:id="rId2"/>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B4291B-0214-4D31-AFDF-5659D086B47E}">
  <dimension ref="A1:I365"/>
  <sheetViews>
    <sheetView workbookViewId="0">
      <selection sqref="A1:XFD1048576"/>
    </sheetView>
  </sheetViews>
  <sheetFormatPr baseColWidth="10" defaultRowHeight="15" x14ac:dyDescent="0.25"/>
  <cols>
    <col min="2" max="2" width="15.42578125" style="18" customWidth="1"/>
    <col min="3" max="3" width="13.140625" customWidth="1"/>
  </cols>
  <sheetData>
    <row r="1" spans="1:9" x14ac:dyDescent="0.25">
      <c r="A1" t="s">
        <v>96</v>
      </c>
      <c r="B1" s="18" t="s">
        <v>103</v>
      </c>
      <c r="C1" t="s">
        <v>101</v>
      </c>
      <c r="E1" t="s">
        <v>439</v>
      </c>
      <c r="F1" t="s">
        <v>443</v>
      </c>
      <c r="I1" t="s">
        <v>444</v>
      </c>
    </row>
    <row r="2" spans="1:9" x14ac:dyDescent="0.25">
      <c r="A2" s="1" t="s">
        <v>97</v>
      </c>
      <c r="B2" s="18">
        <v>26</v>
      </c>
      <c r="C2" t="s">
        <v>104</v>
      </c>
      <c r="E2" t="s">
        <v>440</v>
      </c>
      <c r="F2">
        <v>50</v>
      </c>
      <c r="I2" t="s">
        <v>447</v>
      </c>
    </row>
    <row r="3" spans="1:9" x14ac:dyDescent="0.25">
      <c r="A3" s="1" t="s">
        <v>98</v>
      </c>
      <c r="B3" s="18">
        <v>207</v>
      </c>
      <c r="C3" t="s">
        <v>105</v>
      </c>
      <c r="E3" t="s">
        <v>441</v>
      </c>
      <c r="F3">
        <v>40</v>
      </c>
      <c r="I3" t="s">
        <v>448</v>
      </c>
    </row>
    <row r="4" spans="1:9" x14ac:dyDescent="0.25">
      <c r="A4" s="1" t="s">
        <v>99</v>
      </c>
      <c r="B4" s="18">
        <v>132</v>
      </c>
      <c r="C4" t="s">
        <v>106</v>
      </c>
      <c r="E4" t="s">
        <v>442</v>
      </c>
      <c r="F4">
        <v>15</v>
      </c>
      <c r="I4" t="s">
        <v>449</v>
      </c>
    </row>
    <row r="5" spans="1:9" x14ac:dyDescent="0.25">
      <c r="B5" s="18">
        <v>7</v>
      </c>
      <c r="C5" t="s">
        <v>107</v>
      </c>
    </row>
    <row r="6" spans="1:9" x14ac:dyDescent="0.25">
      <c r="B6" s="18">
        <v>36</v>
      </c>
      <c r="C6" t="s">
        <v>108</v>
      </c>
    </row>
    <row r="7" spans="1:9" x14ac:dyDescent="0.25">
      <c r="B7" s="18">
        <v>1391</v>
      </c>
      <c r="C7" t="s">
        <v>109</v>
      </c>
    </row>
    <row r="8" spans="1:9" x14ac:dyDescent="0.25">
      <c r="B8" s="18">
        <v>66</v>
      </c>
      <c r="C8" t="s">
        <v>110</v>
      </c>
    </row>
    <row r="9" spans="1:9" x14ac:dyDescent="0.25">
      <c r="B9" s="18">
        <v>1443</v>
      </c>
      <c r="C9" t="s">
        <v>111</v>
      </c>
    </row>
    <row r="10" spans="1:9" x14ac:dyDescent="0.25">
      <c r="B10" s="18">
        <v>208</v>
      </c>
      <c r="C10" t="s">
        <v>112</v>
      </c>
    </row>
    <row r="11" spans="1:9" x14ac:dyDescent="0.25">
      <c r="B11" s="18">
        <v>201</v>
      </c>
      <c r="C11" t="s">
        <v>113</v>
      </c>
    </row>
    <row r="12" spans="1:9" x14ac:dyDescent="0.25">
      <c r="B12" s="18">
        <v>258</v>
      </c>
      <c r="C12" t="s">
        <v>114</v>
      </c>
    </row>
    <row r="13" spans="1:9" x14ac:dyDescent="0.25">
      <c r="B13" s="18">
        <v>1437</v>
      </c>
      <c r="C13" t="s">
        <v>115</v>
      </c>
    </row>
    <row r="14" spans="1:9" x14ac:dyDescent="0.25">
      <c r="B14" s="18">
        <v>27</v>
      </c>
      <c r="C14" t="s">
        <v>116</v>
      </c>
    </row>
    <row r="15" spans="1:9" x14ac:dyDescent="0.25">
      <c r="B15" s="18">
        <v>1403</v>
      </c>
      <c r="C15" t="s">
        <v>117</v>
      </c>
    </row>
    <row r="16" spans="1:9" x14ac:dyDescent="0.25">
      <c r="B16" s="18">
        <v>1432</v>
      </c>
      <c r="C16" t="s">
        <v>118</v>
      </c>
    </row>
    <row r="17" spans="2:3" x14ac:dyDescent="0.25">
      <c r="B17" s="18">
        <v>1310</v>
      </c>
      <c r="C17" t="s">
        <v>119</v>
      </c>
    </row>
    <row r="18" spans="2:3" x14ac:dyDescent="0.25">
      <c r="B18" s="18">
        <v>210</v>
      </c>
      <c r="C18" t="s">
        <v>120</v>
      </c>
    </row>
    <row r="19" spans="2:3" x14ac:dyDescent="0.25">
      <c r="B19" s="18">
        <v>259</v>
      </c>
      <c r="C19" t="s">
        <v>121</v>
      </c>
    </row>
    <row r="20" spans="2:3" x14ac:dyDescent="0.25">
      <c r="B20" s="18">
        <v>1372</v>
      </c>
      <c r="C20" t="s">
        <v>122</v>
      </c>
    </row>
    <row r="21" spans="2:3" x14ac:dyDescent="0.25">
      <c r="B21" s="18">
        <v>209</v>
      </c>
      <c r="C21" t="s">
        <v>123</v>
      </c>
    </row>
    <row r="22" spans="2:3" x14ac:dyDescent="0.25">
      <c r="B22" s="18">
        <v>1405</v>
      </c>
      <c r="C22" t="s">
        <v>124</v>
      </c>
    </row>
    <row r="23" spans="2:3" x14ac:dyDescent="0.25">
      <c r="B23" s="18">
        <v>358</v>
      </c>
      <c r="C23" t="s">
        <v>125</v>
      </c>
    </row>
    <row r="24" spans="2:3" x14ac:dyDescent="0.25">
      <c r="B24" s="18">
        <v>1389</v>
      </c>
      <c r="C24" t="s">
        <v>126</v>
      </c>
    </row>
    <row r="25" spans="2:3" x14ac:dyDescent="0.25">
      <c r="B25" s="18">
        <v>202</v>
      </c>
      <c r="C25" t="s">
        <v>127</v>
      </c>
    </row>
    <row r="26" spans="2:3" x14ac:dyDescent="0.25">
      <c r="B26" s="18">
        <v>221</v>
      </c>
      <c r="C26" t="s">
        <v>128</v>
      </c>
    </row>
    <row r="27" spans="2:3" x14ac:dyDescent="0.25">
      <c r="B27" s="18">
        <v>67</v>
      </c>
      <c r="C27" t="s">
        <v>129</v>
      </c>
    </row>
    <row r="28" spans="2:3" x14ac:dyDescent="0.25">
      <c r="B28" s="18">
        <v>1413</v>
      </c>
      <c r="C28" t="s">
        <v>130</v>
      </c>
    </row>
    <row r="29" spans="2:3" x14ac:dyDescent="0.25">
      <c r="B29" s="18">
        <v>28</v>
      </c>
      <c r="C29" t="s">
        <v>131</v>
      </c>
    </row>
    <row r="30" spans="2:3" x14ac:dyDescent="0.25">
      <c r="B30" s="18">
        <v>249</v>
      </c>
      <c r="C30" t="s">
        <v>132</v>
      </c>
    </row>
    <row r="31" spans="2:3" x14ac:dyDescent="0.25">
      <c r="B31" s="18">
        <v>29</v>
      </c>
      <c r="C31" t="s">
        <v>133</v>
      </c>
    </row>
    <row r="32" spans="2:3" x14ac:dyDescent="0.25">
      <c r="B32" s="18">
        <v>261</v>
      </c>
      <c r="C32" t="s">
        <v>134</v>
      </c>
    </row>
    <row r="33" spans="2:3" x14ac:dyDescent="0.25">
      <c r="B33" s="18">
        <v>351</v>
      </c>
      <c r="C33" t="s">
        <v>135</v>
      </c>
    </row>
    <row r="34" spans="2:3" x14ac:dyDescent="0.25">
      <c r="B34" s="18">
        <v>262</v>
      </c>
      <c r="C34" t="s">
        <v>136</v>
      </c>
    </row>
    <row r="35" spans="2:3" x14ac:dyDescent="0.25">
      <c r="B35" s="18">
        <v>30</v>
      </c>
      <c r="C35" t="s">
        <v>137</v>
      </c>
    </row>
    <row r="36" spans="2:3" x14ac:dyDescent="0.25">
      <c r="B36" s="18">
        <v>415</v>
      </c>
      <c r="C36" t="s">
        <v>138</v>
      </c>
    </row>
    <row r="37" spans="2:3" x14ac:dyDescent="0.25">
      <c r="B37" s="18">
        <v>299</v>
      </c>
      <c r="C37" t="s">
        <v>139</v>
      </c>
    </row>
    <row r="38" spans="2:3" x14ac:dyDescent="0.25">
      <c r="B38" s="18">
        <v>133</v>
      </c>
      <c r="C38" t="s">
        <v>140</v>
      </c>
    </row>
    <row r="39" spans="2:3" x14ac:dyDescent="0.25">
      <c r="B39" s="18">
        <v>1508</v>
      </c>
      <c r="C39" t="s">
        <v>141</v>
      </c>
    </row>
    <row r="40" spans="2:3" x14ac:dyDescent="0.25">
      <c r="B40" s="18">
        <v>1461</v>
      </c>
      <c r="C40" t="s">
        <v>142</v>
      </c>
    </row>
    <row r="41" spans="2:3" x14ac:dyDescent="0.25">
      <c r="B41" s="18">
        <v>1486</v>
      </c>
      <c r="C41" t="s">
        <v>143</v>
      </c>
    </row>
    <row r="42" spans="2:3" x14ac:dyDescent="0.25">
      <c r="B42" s="18">
        <v>31</v>
      </c>
      <c r="C42" t="s">
        <v>144</v>
      </c>
    </row>
    <row r="43" spans="2:3" x14ac:dyDescent="0.25">
      <c r="B43" s="18">
        <v>264</v>
      </c>
      <c r="C43" t="s">
        <v>145</v>
      </c>
    </row>
    <row r="44" spans="2:3" x14ac:dyDescent="0.25">
      <c r="B44" s="18">
        <v>1485</v>
      </c>
      <c r="C44" t="s">
        <v>146</v>
      </c>
    </row>
    <row r="45" spans="2:3" x14ac:dyDescent="0.25">
      <c r="B45" s="18">
        <v>1464</v>
      </c>
      <c r="C45" t="s">
        <v>147</v>
      </c>
    </row>
    <row r="46" spans="2:3" x14ac:dyDescent="0.25">
      <c r="B46" s="18">
        <v>1501</v>
      </c>
      <c r="C46" t="s">
        <v>148</v>
      </c>
    </row>
    <row r="47" spans="2:3" x14ac:dyDescent="0.25">
      <c r="B47" s="18">
        <v>266</v>
      </c>
      <c r="C47" t="s">
        <v>149</v>
      </c>
    </row>
    <row r="48" spans="2:3" x14ac:dyDescent="0.25">
      <c r="B48" s="18">
        <v>11</v>
      </c>
      <c r="C48" t="s">
        <v>150</v>
      </c>
    </row>
    <row r="49" spans="2:3" x14ac:dyDescent="0.25">
      <c r="B49" s="18">
        <v>223</v>
      </c>
      <c r="C49" t="s">
        <v>151</v>
      </c>
    </row>
    <row r="50" spans="2:3" x14ac:dyDescent="0.25">
      <c r="B50" s="18">
        <v>430</v>
      </c>
      <c r="C50" t="s">
        <v>152</v>
      </c>
    </row>
    <row r="51" spans="2:3" x14ac:dyDescent="0.25">
      <c r="B51" s="18">
        <v>32</v>
      </c>
      <c r="C51" t="s">
        <v>153</v>
      </c>
    </row>
    <row r="52" spans="2:3" x14ac:dyDescent="0.25">
      <c r="B52" s="18">
        <v>267</v>
      </c>
      <c r="C52" t="s">
        <v>154</v>
      </c>
    </row>
    <row r="53" spans="2:3" x14ac:dyDescent="0.25">
      <c r="B53" s="18">
        <v>269</v>
      </c>
      <c r="C53" t="s">
        <v>155</v>
      </c>
    </row>
    <row r="54" spans="2:3" x14ac:dyDescent="0.25">
      <c r="B54" s="18">
        <v>270</v>
      </c>
      <c r="C54" t="s">
        <v>156</v>
      </c>
    </row>
    <row r="55" spans="2:3" x14ac:dyDescent="0.25">
      <c r="B55" s="18">
        <v>33</v>
      </c>
      <c r="C55" t="s">
        <v>157</v>
      </c>
    </row>
    <row r="56" spans="2:3" x14ac:dyDescent="0.25">
      <c r="B56" s="18">
        <v>423</v>
      </c>
      <c r="C56" t="s">
        <v>158</v>
      </c>
    </row>
    <row r="57" spans="2:3" x14ac:dyDescent="0.25">
      <c r="B57" s="18">
        <v>424</v>
      </c>
      <c r="C57" t="s">
        <v>159</v>
      </c>
    </row>
    <row r="58" spans="2:3" x14ac:dyDescent="0.25">
      <c r="B58" s="18">
        <v>425</v>
      </c>
      <c r="C58" t="s">
        <v>160</v>
      </c>
    </row>
    <row r="59" spans="2:3" x14ac:dyDescent="0.25">
      <c r="B59" s="18">
        <v>211</v>
      </c>
      <c r="C59" t="s">
        <v>161</v>
      </c>
    </row>
    <row r="60" spans="2:3" x14ac:dyDescent="0.25">
      <c r="B60" s="18">
        <v>272</v>
      </c>
      <c r="C60" t="s">
        <v>162</v>
      </c>
    </row>
    <row r="61" spans="2:3" x14ac:dyDescent="0.25">
      <c r="B61" s="18">
        <v>94</v>
      </c>
      <c r="C61" t="s">
        <v>163</v>
      </c>
    </row>
    <row r="62" spans="2:3" x14ac:dyDescent="0.25">
      <c r="B62" s="18">
        <v>95</v>
      </c>
      <c r="C62" t="s">
        <v>164</v>
      </c>
    </row>
    <row r="63" spans="2:3" x14ac:dyDescent="0.25">
      <c r="B63" s="18">
        <v>74</v>
      </c>
      <c r="C63" t="s">
        <v>165</v>
      </c>
    </row>
    <row r="64" spans="2:3" x14ac:dyDescent="0.25">
      <c r="B64" s="18">
        <v>35</v>
      </c>
      <c r="C64" t="s">
        <v>166</v>
      </c>
    </row>
    <row r="65" spans="2:3" x14ac:dyDescent="0.25">
      <c r="B65" s="18">
        <v>220</v>
      </c>
      <c r="C65" t="s">
        <v>167</v>
      </c>
    </row>
    <row r="66" spans="2:3" x14ac:dyDescent="0.25">
      <c r="B66" s="18">
        <v>274</v>
      </c>
      <c r="C66" t="s">
        <v>168</v>
      </c>
    </row>
    <row r="67" spans="2:3" x14ac:dyDescent="0.25">
      <c r="B67" s="18">
        <v>134</v>
      </c>
      <c r="C67" t="s">
        <v>169</v>
      </c>
    </row>
    <row r="68" spans="2:3" x14ac:dyDescent="0.25">
      <c r="B68" s="18">
        <v>37</v>
      </c>
      <c r="C68" t="s">
        <v>170</v>
      </c>
    </row>
    <row r="69" spans="2:3" x14ac:dyDescent="0.25">
      <c r="B69" s="18">
        <v>1462</v>
      </c>
      <c r="C69" t="s">
        <v>171</v>
      </c>
    </row>
    <row r="70" spans="2:3" x14ac:dyDescent="0.25">
      <c r="B70" s="18">
        <v>1478</v>
      </c>
      <c r="C70" t="s">
        <v>172</v>
      </c>
    </row>
    <row r="71" spans="2:3" x14ac:dyDescent="0.25">
      <c r="B71" s="18">
        <v>39</v>
      </c>
      <c r="C71" t="s">
        <v>173</v>
      </c>
    </row>
    <row r="72" spans="2:3" x14ac:dyDescent="0.25">
      <c r="B72" s="18">
        <v>227</v>
      </c>
      <c r="C72" t="s">
        <v>174</v>
      </c>
    </row>
    <row r="73" spans="2:3" x14ac:dyDescent="0.25">
      <c r="B73" s="18">
        <v>38</v>
      </c>
      <c r="C73" t="s">
        <v>175</v>
      </c>
    </row>
    <row r="74" spans="2:3" x14ac:dyDescent="0.25">
      <c r="B74" s="18">
        <v>275</v>
      </c>
      <c r="C74" t="s">
        <v>176</v>
      </c>
    </row>
    <row r="75" spans="2:3" x14ac:dyDescent="0.25">
      <c r="B75" s="18">
        <v>96</v>
      </c>
      <c r="C75" t="s">
        <v>177</v>
      </c>
    </row>
    <row r="76" spans="2:3" x14ac:dyDescent="0.25">
      <c r="B76" s="18">
        <v>276</v>
      </c>
      <c r="C76" t="s">
        <v>178</v>
      </c>
    </row>
    <row r="77" spans="2:3" x14ac:dyDescent="0.25">
      <c r="B77" s="18">
        <v>116</v>
      </c>
      <c r="C77" t="s">
        <v>179</v>
      </c>
    </row>
    <row r="78" spans="2:3" x14ac:dyDescent="0.25">
      <c r="B78" s="18">
        <v>1460</v>
      </c>
      <c r="C78" t="s">
        <v>180</v>
      </c>
    </row>
    <row r="79" spans="2:3" x14ac:dyDescent="0.25">
      <c r="B79" s="18">
        <v>1309</v>
      </c>
      <c r="C79" t="s">
        <v>181</v>
      </c>
    </row>
    <row r="80" spans="2:3" x14ac:dyDescent="0.25">
      <c r="B80" s="18">
        <v>277</v>
      </c>
      <c r="C80" t="s">
        <v>182</v>
      </c>
    </row>
    <row r="81" spans="2:3" x14ac:dyDescent="0.25">
      <c r="B81" s="18">
        <v>171</v>
      </c>
      <c r="C81" t="s">
        <v>183</v>
      </c>
    </row>
    <row r="82" spans="2:3" x14ac:dyDescent="0.25">
      <c r="B82" s="18">
        <v>279</v>
      </c>
      <c r="C82" t="s">
        <v>184</v>
      </c>
    </row>
    <row r="83" spans="2:3" x14ac:dyDescent="0.25">
      <c r="B83" s="18">
        <v>280</v>
      </c>
      <c r="C83" t="s">
        <v>185</v>
      </c>
    </row>
    <row r="84" spans="2:3" x14ac:dyDescent="0.25">
      <c r="B84" s="18">
        <v>40</v>
      </c>
      <c r="C84" t="s">
        <v>186</v>
      </c>
    </row>
    <row r="85" spans="2:3" x14ac:dyDescent="0.25">
      <c r="B85" s="18">
        <v>1386</v>
      </c>
      <c r="C85" t="s">
        <v>187</v>
      </c>
    </row>
    <row r="86" spans="2:3" x14ac:dyDescent="0.25">
      <c r="B86" s="18">
        <v>1415</v>
      </c>
      <c r="C86" t="s">
        <v>188</v>
      </c>
    </row>
    <row r="87" spans="2:3" x14ac:dyDescent="0.25">
      <c r="B87" s="18">
        <v>75</v>
      </c>
      <c r="C87" t="s">
        <v>189</v>
      </c>
    </row>
    <row r="88" spans="2:3" x14ac:dyDescent="0.25">
      <c r="B88" s="18">
        <v>93</v>
      </c>
      <c r="C88" t="s">
        <v>190</v>
      </c>
    </row>
    <row r="89" spans="2:3" x14ac:dyDescent="0.25">
      <c r="B89" s="18">
        <v>12</v>
      </c>
      <c r="C89" t="s">
        <v>191</v>
      </c>
    </row>
    <row r="90" spans="2:3" x14ac:dyDescent="0.25">
      <c r="B90" s="18">
        <v>1465</v>
      </c>
      <c r="C90" t="s">
        <v>192</v>
      </c>
    </row>
    <row r="91" spans="2:3" x14ac:dyDescent="0.25">
      <c r="B91" s="18">
        <v>1425</v>
      </c>
      <c r="C91" t="s">
        <v>193</v>
      </c>
    </row>
    <row r="92" spans="2:3" x14ac:dyDescent="0.25">
      <c r="B92" s="18">
        <v>41</v>
      </c>
      <c r="C92" t="s">
        <v>194</v>
      </c>
    </row>
    <row r="93" spans="2:3" x14ac:dyDescent="0.25">
      <c r="B93" s="18">
        <v>42</v>
      </c>
      <c r="C93" t="s">
        <v>195</v>
      </c>
    </row>
    <row r="94" spans="2:3" x14ac:dyDescent="0.25">
      <c r="B94" s="18">
        <v>44</v>
      </c>
      <c r="C94" t="s">
        <v>196</v>
      </c>
    </row>
    <row r="95" spans="2:3" x14ac:dyDescent="0.25">
      <c r="B95" s="18">
        <v>43</v>
      </c>
      <c r="C95" t="s">
        <v>197</v>
      </c>
    </row>
    <row r="96" spans="2:3" x14ac:dyDescent="0.25">
      <c r="B96" s="18">
        <v>172</v>
      </c>
      <c r="C96" t="s">
        <v>198</v>
      </c>
    </row>
    <row r="97" spans="2:3" x14ac:dyDescent="0.25">
      <c r="B97" s="18">
        <v>1385</v>
      </c>
      <c r="C97" t="s">
        <v>199</v>
      </c>
    </row>
    <row r="98" spans="2:3" x14ac:dyDescent="0.25">
      <c r="B98" s="18">
        <v>283</v>
      </c>
      <c r="C98" t="s">
        <v>200</v>
      </c>
    </row>
    <row r="99" spans="2:3" x14ac:dyDescent="0.25">
      <c r="B99" s="18">
        <v>359</v>
      </c>
      <c r="C99" t="s">
        <v>201</v>
      </c>
    </row>
    <row r="100" spans="2:3" x14ac:dyDescent="0.25">
      <c r="B100" s="18">
        <v>76</v>
      </c>
      <c r="C100" t="s">
        <v>202</v>
      </c>
    </row>
    <row r="101" spans="2:3" x14ac:dyDescent="0.25">
      <c r="B101" s="18">
        <v>228</v>
      </c>
      <c r="C101" t="s">
        <v>203</v>
      </c>
    </row>
    <row r="102" spans="2:3" x14ac:dyDescent="0.25">
      <c r="B102" s="18">
        <v>13</v>
      </c>
      <c r="C102" t="s">
        <v>204</v>
      </c>
    </row>
    <row r="103" spans="2:3" x14ac:dyDescent="0.25">
      <c r="B103" s="18">
        <v>285</v>
      </c>
      <c r="C103" t="s">
        <v>205</v>
      </c>
    </row>
    <row r="104" spans="2:3" x14ac:dyDescent="0.25">
      <c r="B104" s="18">
        <v>3</v>
      </c>
      <c r="C104" t="s">
        <v>206</v>
      </c>
    </row>
    <row r="105" spans="2:3" x14ac:dyDescent="0.25">
      <c r="B105" s="18">
        <v>286</v>
      </c>
      <c r="C105" t="s">
        <v>207</v>
      </c>
    </row>
    <row r="106" spans="2:3" x14ac:dyDescent="0.25">
      <c r="B106" s="18">
        <v>45</v>
      </c>
      <c r="C106" t="s">
        <v>208</v>
      </c>
    </row>
    <row r="107" spans="2:3" x14ac:dyDescent="0.25">
      <c r="B107" s="18">
        <v>46</v>
      </c>
      <c r="C107" t="s">
        <v>209</v>
      </c>
    </row>
    <row r="108" spans="2:3" x14ac:dyDescent="0.25">
      <c r="B108" s="18">
        <v>287</v>
      </c>
      <c r="C108" t="s">
        <v>210</v>
      </c>
    </row>
    <row r="109" spans="2:3" x14ac:dyDescent="0.25">
      <c r="B109" s="18">
        <v>92</v>
      </c>
      <c r="C109" t="s">
        <v>211</v>
      </c>
    </row>
    <row r="110" spans="2:3" x14ac:dyDescent="0.25">
      <c r="B110" s="18">
        <v>97</v>
      </c>
      <c r="C110" t="s">
        <v>212</v>
      </c>
    </row>
    <row r="111" spans="2:3" x14ac:dyDescent="0.25">
      <c r="B111" s="18">
        <v>1365</v>
      </c>
      <c r="C111" t="s">
        <v>213</v>
      </c>
    </row>
    <row r="112" spans="2:3" x14ac:dyDescent="0.25">
      <c r="B112" s="18">
        <v>288</v>
      </c>
      <c r="C112" t="s">
        <v>214</v>
      </c>
    </row>
    <row r="113" spans="2:3" x14ac:dyDescent="0.25">
      <c r="B113" s="18">
        <v>98</v>
      </c>
      <c r="C113" t="s">
        <v>215</v>
      </c>
    </row>
    <row r="114" spans="2:3" x14ac:dyDescent="0.25">
      <c r="B114" s="18">
        <v>14</v>
      </c>
      <c r="C114" t="s">
        <v>216</v>
      </c>
    </row>
    <row r="115" spans="2:3" x14ac:dyDescent="0.25">
      <c r="B115" s="18">
        <v>289</v>
      </c>
      <c r="C115" t="s">
        <v>217</v>
      </c>
    </row>
    <row r="116" spans="2:3" x14ac:dyDescent="0.25">
      <c r="B116" s="18">
        <v>409</v>
      </c>
      <c r="C116" t="s">
        <v>218</v>
      </c>
    </row>
    <row r="117" spans="2:3" x14ac:dyDescent="0.25">
      <c r="B117" s="18">
        <v>1498</v>
      </c>
      <c r="C117" t="s">
        <v>219</v>
      </c>
    </row>
    <row r="118" spans="2:3" x14ac:dyDescent="0.25">
      <c r="B118" s="18">
        <v>1439</v>
      </c>
      <c r="C118" t="s">
        <v>220</v>
      </c>
    </row>
    <row r="119" spans="2:3" x14ac:dyDescent="0.25">
      <c r="B119" s="18">
        <v>145</v>
      </c>
      <c r="C119" t="s">
        <v>221</v>
      </c>
    </row>
    <row r="120" spans="2:3" x14ac:dyDescent="0.25">
      <c r="B120" s="18">
        <v>1440</v>
      </c>
      <c r="C120" t="s">
        <v>222</v>
      </c>
    </row>
    <row r="121" spans="2:3" x14ac:dyDescent="0.25">
      <c r="B121" s="18">
        <v>214</v>
      </c>
      <c r="C121" t="s">
        <v>223</v>
      </c>
    </row>
    <row r="122" spans="2:3" x14ac:dyDescent="0.25">
      <c r="B122" s="18">
        <v>77</v>
      </c>
      <c r="C122" t="s">
        <v>224</v>
      </c>
    </row>
    <row r="123" spans="2:3" x14ac:dyDescent="0.25">
      <c r="B123" s="18">
        <v>293</v>
      </c>
      <c r="C123" t="s">
        <v>225</v>
      </c>
    </row>
    <row r="124" spans="2:3" x14ac:dyDescent="0.25">
      <c r="B124" s="18">
        <v>99</v>
      </c>
      <c r="C124" t="s">
        <v>226</v>
      </c>
    </row>
    <row r="125" spans="2:3" x14ac:dyDescent="0.25">
      <c r="B125" s="18">
        <v>100</v>
      </c>
      <c r="C125" t="s">
        <v>227</v>
      </c>
    </row>
    <row r="126" spans="2:3" x14ac:dyDescent="0.25">
      <c r="B126" s="18">
        <v>146</v>
      </c>
      <c r="C126" t="s">
        <v>228</v>
      </c>
    </row>
    <row r="127" spans="2:3" x14ac:dyDescent="0.25">
      <c r="B127" s="18">
        <v>15</v>
      </c>
      <c r="C127" t="s">
        <v>229</v>
      </c>
    </row>
    <row r="128" spans="2:3" x14ac:dyDescent="0.25">
      <c r="B128" s="18">
        <v>294</v>
      </c>
      <c r="C128" t="s">
        <v>230</v>
      </c>
    </row>
    <row r="129" spans="2:3" x14ac:dyDescent="0.25">
      <c r="B129" s="18">
        <v>48</v>
      </c>
      <c r="C129" t="s">
        <v>231</v>
      </c>
    </row>
    <row r="130" spans="2:3" x14ac:dyDescent="0.25">
      <c r="B130" s="18">
        <v>297</v>
      </c>
      <c r="C130" t="s">
        <v>232</v>
      </c>
    </row>
    <row r="131" spans="2:3" x14ac:dyDescent="0.25">
      <c r="B131" s="18">
        <v>147</v>
      </c>
      <c r="C131" t="s">
        <v>233</v>
      </c>
    </row>
    <row r="132" spans="2:3" x14ac:dyDescent="0.25">
      <c r="B132" s="18">
        <v>148</v>
      </c>
      <c r="C132" t="s">
        <v>234</v>
      </c>
    </row>
    <row r="133" spans="2:3" x14ac:dyDescent="0.25">
      <c r="B133" s="18">
        <v>1503</v>
      </c>
      <c r="C133" t="s">
        <v>235</v>
      </c>
    </row>
    <row r="134" spans="2:3" x14ac:dyDescent="0.25">
      <c r="B134" s="18">
        <v>149</v>
      </c>
      <c r="C134" t="s">
        <v>236</v>
      </c>
    </row>
    <row r="135" spans="2:3" x14ac:dyDescent="0.25">
      <c r="B135" s="18">
        <v>101</v>
      </c>
      <c r="C135" t="s">
        <v>237</v>
      </c>
    </row>
    <row r="136" spans="2:3" x14ac:dyDescent="0.25">
      <c r="B136" s="18">
        <v>300</v>
      </c>
      <c r="C136" t="s">
        <v>238</v>
      </c>
    </row>
    <row r="137" spans="2:3" x14ac:dyDescent="0.25">
      <c r="B137" s="18">
        <v>301</v>
      </c>
      <c r="C137" t="s">
        <v>239</v>
      </c>
    </row>
    <row r="138" spans="2:3" x14ac:dyDescent="0.25">
      <c r="B138" s="18">
        <v>302</v>
      </c>
      <c r="C138" t="s">
        <v>240</v>
      </c>
    </row>
    <row r="139" spans="2:3" x14ac:dyDescent="0.25">
      <c r="B139" s="18">
        <v>215</v>
      </c>
      <c r="C139" t="s">
        <v>241</v>
      </c>
    </row>
    <row r="140" spans="2:3" x14ac:dyDescent="0.25">
      <c r="B140" s="18">
        <v>304</v>
      </c>
      <c r="C140" t="s">
        <v>242</v>
      </c>
    </row>
    <row r="141" spans="2:3" x14ac:dyDescent="0.25">
      <c r="B141" s="18">
        <v>303</v>
      </c>
      <c r="C141" t="s">
        <v>243</v>
      </c>
    </row>
    <row r="142" spans="2:3" x14ac:dyDescent="0.25">
      <c r="B142" s="18">
        <v>1467</v>
      </c>
      <c r="C142" t="s">
        <v>244</v>
      </c>
    </row>
    <row r="143" spans="2:3" x14ac:dyDescent="0.25">
      <c r="B143" s="18">
        <v>1470</v>
      </c>
      <c r="C143" t="s">
        <v>245</v>
      </c>
    </row>
    <row r="144" spans="2:3" x14ac:dyDescent="0.25">
      <c r="B144" s="18">
        <v>216</v>
      </c>
      <c r="C144" t="s">
        <v>246</v>
      </c>
    </row>
    <row r="145" spans="2:3" x14ac:dyDescent="0.25">
      <c r="B145" s="18">
        <v>217</v>
      </c>
      <c r="C145" t="s">
        <v>247</v>
      </c>
    </row>
    <row r="146" spans="2:3" x14ac:dyDescent="0.25">
      <c r="B146" s="18">
        <v>1444</v>
      </c>
      <c r="C146" t="s">
        <v>248</v>
      </c>
    </row>
    <row r="147" spans="2:3" x14ac:dyDescent="0.25">
      <c r="B147" s="18">
        <v>102</v>
      </c>
      <c r="C147" t="s">
        <v>249</v>
      </c>
    </row>
    <row r="148" spans="2:3" x14ac:dyDescent="0.25">
      <c r="B148" s="18">
        <v>103</v>
      </c>
      <c r="C148" t="s">
        <v>250</v>
      </c>
    </row>
    <row r="149" spans="2:3" x14ac:dyDescent="0.25">
      <c r="B149" s="18">
        <v>16</v>
      </c>
      <c r="C149" t="s">
        <v>251</v>
      </c>
    </row>
    <row r="150" spans="2:3" x14ac:dyDescent="0.25">
      <c r="B150" s="18">
        <v>104</v>
      </c>
      <c r="C150" t="s">
        <v>252</v>
      </c>
    </row>
    <row r="151" spans="2:3" x14ac:dyDescent="0.25">
      <c r="B151" s="18">
        <v>1511</v>
      </c>
      <c r="C151" t="s">
        <v>253</v>
      </c>
    </row>
    <row r="152" spans="2:3" x14ac:dyDescent="0.25">
      <c r="B152" s="18">
        <v>49</v>
      </c>
      <c r="C152" t="s">
        <v>254</v>
      </c>
    </row>
    <row r="153" spans="2:3" x14ac:dyDescent="0.25">
      <c r="B153" s="18">
        <v>50</v>
      </c>
      <c r="C153" t="s">
        <v>255</v>
      </c>
    </row>
    <row r="154" spans="2:3" x14ac:dyDescent="0.25">
      <c r="B154" s="18">
        <v>51</v>
      </c>
      <c r="C154" t="s">
        <v>256</v>
      </c>
    </row>
    <row r="155" spans="2:3" x14ac:dyDescent="0.25">
      <c r="B155" s="18">
        <v>52</v>
      </c>
      <c r="C155" t="s">
        <v>257</v>
      </c>
    </row>
    <row r="156" spans="2:3" x14ac:dyDescent="0.25">
      <c r="B156" s="18">
        <v>306</v>
      </c>
      <c r="C156" t="s">
        <v>258</v>
      </c>
    </row>
    <row r="157" spans="2:3" x14ac:dyDescent="0.25">
      <c r="B157" s="18">
        <v>307</v>
      </c>
      <c r="C157" t="s">
        <v>259</v>
      </c>
    </row>
    <row r="158" spans="2:3" x14ac:dyDescent="0.25">
      <c r="B158" s="18">
        <v>308</v>
      </c>
      <c r="C158" t="s">
        <v>260</v>
      </c>
    </row>
    <row r="159" spans="2:3" x14ac:dyDescent="0.25">
      <c r="B159" s="18">
        <v>1406</v>
      </c>
      <c r="C159" t="s">
        <v>261</v>
      </c>
    </row>
    <row r="160" spans="2:3" x14ac:dyDescent="0.25">
      <c r="B160" s="18">
        <v>309</v>
      </c>
      <c r="C160" t="s">
        <v>262</v>
      </c>
    </row>
    <row r="161" spans="2:3" x14ac:dyDescent="0.25">
      <c r="B161" s="18">
        <v>310</v>
      </c>
      <c r="C161" t="s">
        <v>263</v>
      </c>
    </row>
    <row r="162" spans="2:3" x14ac:dyDescent="0.25">
      <c r="B162" s="18">
        <v>53</v>
      </c>
      <c r="C162" t="s">
        <v>264</v>
      </c>
    </row>
    <row r="163" spans="2:3" x14ac:dyDescent="0.25">
      <c r="B163" s="18">
        <v>1468</v>
      </c>
      <c r="C163" t="s">
        <v>265</v>
      </c>
    </row>
    <row r="164" spans="2:3" x14ac:dyDescent="0.25">
      <c r="B164" s="18">
        <v>1375</v>
      </c>
      <c r="C164" t="s">
        <v>266</v>
      </c>
    </row>
    <row r="165" spans="2:3" x14ac:dyDescent="0.25">
      <c r="B165" s="18">
        <v>105</v>
      </c>
      <c r="C165" t="s">
        <v>267</v>
      </c>
    </row>
    <row r="166" spans="2:3" x14ac:dyDescent="0.25">
      <c r="B166" s="18">
        <v>17</v>
      </c>
      <c r="C166" t="s">
        <v>268</v>
      </c>
    </row>
    <row r="167" spans="2:3" x14ac:dyDescent="0.25">
      <c r="B167" s="18">
        <v>18</v>
      </c>
      <c r="C167" t="s">
        <v>269</v>
      </c>
    </row>
    <row r="168" spans="2:3" x14ac:dyDescent="0.25">
      <c r="B168" s="18">
        <v>19</v>
      </c>
      <c r="C168" t="s">
        <v>270</v>
      </c>
    </row>
    <row r="169" spans="2:3" x14ac:dyDescent="0.25">
      <c r="B169" s="18">
        <v>78</v>
      </c>
      <c r="C169" t="s">
        <v>271</v>
      </c>
    </row>
    <row r="170" spans="2:3" x14ac:dyDescent="0.25">
      <c r="B170" s="18">
        <v>413</v>
      </c>
      <c r="C170" t="s">
        <v>272</v>
      </c>
    </row>
    <row r="171" spans="2:3" x14ac:dyDescent="0.25">
      <c r="B171" s="18">
        <v>419</v>
      </c>
      <c r="C171" t="s">
        <v>273</v>
      </c>
    </row>
    <row r="172" spans="2:3" x14ac:dyDescent="0.25">
      <c r="B172" s="18">
        <v>1442</v>
      </c>
      <c r="C172" t="s">
        <v>274</v>
      </c>
    </row>
    <row r="173" spans="2:3" x14ac:dyDescent="0.25">
      <c r="B173" s="18">
        <v>412</v>
      </c>
      <c r="C173" t="s">
        <v>275</v>
      </c>
    </row>
    <row r="174" spans="2:3" x14ac:dyDescent="0.25">
      <c r="B174" s="18">
        <v>1500</v>
      </c>
      <c r="C174" t="s">
        <v>276</v>
      </c>
    </row>
    <row r="175" spans="2:3" x14ac:dyDescent="0.25">
      <c r="B175" s="18">
        <v>311</v>
      </c>
      <c r="C175" t="s">
        <v>277</v>
      </c>
    </row>
    <row r="176" spans="2:3" x14ac:dyDescent="0.25">
      <c r="B176" s="18">
        <v>312</v>
      </c>
      <c r="C176" t="s">
        <v>278</v>
      </c>
    </row>
    <row r="177" spans="2:3" x14ac:dyDescent="0.25">
      <c r="B177" s="18">
        <v>313</v>
      </c>
      <c r="C177" t="s">
        <v>279</v>
      </c>
    </row>
    <row r="178" spans="2:3" x14ac:dyDescent="0.25">
      <c r="B178" s="18">
        <v>79</v>
      </c>
      <c r="C178" t="s">
        <v>280</v>
      </c>
    </row>
    <row r="179" spans="2:3" x14ac:dyDescent="0.25">
      <c r="B179" s="18">
        <v>218</v>
      </c>
      <c r="C179" t="s">
        <v>281</v>
      </c>
    </row>
    <row r="180" spans="2:3" x14ac:dyDescent="0.25">
      <c r="B180" s="18">
        <v>314</v>
      </c>
      <c r="C180" t="s">
        <v>282</v>
      </c>
    </row>
    <row r="181" spans="2:3" x14ac:dyDescent="0.25">
      <c r="B181" s="18">
        <v>80</v>
      </c>
      <c r="C181" t="s">
        <v>283</v>
      </c>
    </row>
    <row r="182" spans="2:3" x14ac:dyDescent="0.25">
      <c r="B182" s="18">
        <v>1434</v>
      </c>
      <c r="C182" t="s">
        <v>284</v>
      </c>
    </row>
    <row r="183" spans="2:3" x14ac:dyDescent="0.25">
      <c r="B183" s="18">
        <v>1308</v>
      </c>
      <c r="C183" t="s">
        <v>282</v>
      </c>
    </row>
    <row r="184" spans="2:3" x14ac:dyDescent="0.25">
      <c r="B184" s="18">
        <v>315</v>
      </c>
      <c r="C184" t="s">
        <v>285</v>
      </c>
    </row>
    <row r="185" spans="2:3" x14ac:dyDescent="0.25">
      <c r="B185" s="18">
        <v>81</v>
      </c>
      <c r="C185" t="s">
        <v>286</v>
      </c>
    </row>
    <row r="186" spans="2:3" x14ac:dyDescent="0.25">
      <c r="B186" s="18">
        <v>1446</v>
      </c>
      <c r="C186" t="s">
        <v>287</v>
      </c>
    </row>
    <row r="187" spans="2:3" x14ac:dyDescent="0.25">
      <c r="B187" s="18">
        <v>1392</v>
      </c>
      <c r="C187" t="s">
        <v>288</v>
      </c>
    </row>
    <row r="188" spans="2:3" x14ac:dyDescent="0.25">
      <c r="B188" s="18">
        <v>253</v>
      </c>
      <c r="C188" t="s">
        <v>289</v>
      </c>
    </row>
    <row r="189" spans="2:3" x14ac:dyDescent="0.25">
      <c r="B189" s="18">
        <v>1458</v>
      </c>
      <c r="C189" t="s">
        <v>290</v>
      </c>
    </row>
    <row r="190" spans="2:3" x14ac:dyDescent="0.25">
      <c r="B190" s="18">
        <v>83</v>
      </c>
      <c r="C190" t="s">
        <v>291</v>
      </c>
    </row>
    <row r="191" spans="2:3" x14ac:dyDescent="0.25">
      <c r="B191" s="18">
        <v>82</v>
      </c>
      <c r="C191" t="s">
        <v>292</v>
      </c>
    </row>
    <row r="192" spans="2:3" x14ac:dyDescent="0.25">
      <c r="B192" s="18">
        <v>20</v>
      </c>
      <c r="C192" t="s">
        <v>293</v>
      </c>
    </row>
    <row r="193" spans="2:3" x14ac:dyDescent="0.25">
      <c r="B193" s="18">
        <v>316</v>
      </c>
      <c r="C193" t="s">
        <v>294</v>
      </c>
    </row>
    <row r="194" spans="2:3" x14ac:dyDescent="0.25">
      <c r="B194" s="18">
        <v>84</v>
      </c>
      <c r="C194" t="s">
        <v>295</v>
      </c>
    </row>
    <row r="195" spans="2:3" x14ac:dyDescent="0.25">
      <c r="B195" s="18">
        <v>317</v>
      </c>
      <c r="C195" t="s">
        <v>296</v>
      </c>
    </row>
    <row r="196" spans="2:3" x14ac:dyDescent="0.25">
      <c r="B196" s="18">
        <v>107</v>
      </c>
      <c r="C196" t="s">
        <v>297</v>
      </c>
    </row>
    <row r="197" spans="2:3" x14ac:dyDescent="0.25">
      <c r="B197" s="18">
        <v>106</v>
      </c>
      <c r="C197" t="s">
        <v>298</v>
      </c>
    </row>
    <row r="198" spans="2:3" x14ac:dyDescent="0.25">
      <c r="B198" s="18">
        <v>319</v>
      </c>
      <c r="C198" t="s">
        <v>299</v>
      </c>
    </row>
    <row r="199" spans="2:3" x14ac:dyDescent="0.25">
      <c r="B199" s="18">
        <v>21</v>
      </c>
      <c r="C199" t="s">
        <v>300</v>
      </c>
    </row>
    <row r="200" spans="2:3" x14ac:dyDescent="0.25">
      <c r="B200" s="18">
        <v>108</v>
      </c>
      <c r="C200" t="s">
        <v>301</v>
      </c>
    </row>
    <row r="201" spans="2:3" x14ac:dyDescent="0.25">
      <c r="B201" s="18">
        <v>178</v>
      </c>
      <c r="C201" t="s">
        <v>302</v>
      </c>
    </row>
    <row r="202" spans="2:3" x14ac:dyDescent="0.25">
      <c r="B202" s="18">
        <v>177</v>
      </c>
      <c r="C202" t="s">
        <v>303</v>
      </c>
    </row>
    <row r="203" spans="2:3" x14ac:dyDescent="0.25">
      <c r="B203" s="18">
        <v>320</v>
      </c>
      <c r="C203" t="s">
        <v>304</v>
      </c>
    </row>
    <row r="204" spans="2:3" x14ac:dyDescent="0.25">
      <c r="B204" s="18">
        <v>1481</v>
      </c>
      <c r="C204" t="s">
        <v>305</v>
      </c>
    </row>
    <row r="205" spans="2:3" x14ac:dyDescent="0.25">
      <c r="B205" s="18">
        <v>155</v>
      </c>
      <c r="C205" t="s">
        <v>306</v>
      </c>
    </row>
    <row r="206" spans="2:3" x14ac:dyDescent="0.25">
      <c r="B206" s="18">
        <v>1510</v>
      </c>
      <c r="C206" t="s">
        <v>307</v>
      </c>
    </row>
    <row r="207" spans="2:3" x14ac:dyDescent="0.25">
      <c r="B207" s="18">
        <v>1490</v>
      </c>
      <c r="C207" t="s">
        <v>308</v>
      </c>
    </row>
    <row r="208" spans="2:3" x14ac:dyDescent="0.25">
      <c r="B208" s="18">
        <v>1409</v>
      </c>
      <c r="C208" t="s">
        <v>309</v>
      </c>
    </row>
    <row r="209" spans="2:3" x14ac:dyDescent="0.25">
      <c r="B209" s="18">
        <v>173</v>
      </c>
      <c r="C209" t="s">
        <v>310</v>
      </c>
    </row>
    <row r="210" spans="2:3" x14ac:dyDescent="0.25">
      <c r="B210" s="18">
        <v>357</v>
      </c>
      <c r="C210" t="s">
        <v>311</v>
      </c>
    </row>
    <row r="211" spans="2:3" x14ac:dyDescent="0.25">
      <c r="B211" s="18">
        <v>416</v>
      </c>
      <c r="C211" t="s">
        <v>312</v>
      </c>
    </row>
    <row r="212" spans="2:3" x14ac:dyDescent="0.25">
      <c r="B212" s="18">
        <v>1494</v>
      </c>
      <c r="C212" t="s">
        <v>313</v>
      </c>
    </row>
    <row r="213" spans="2:3" x14ac:dyDescent="0.25">
      <c r="B213" s="18">
        <v>250</v>
      </c>
      <c r="C213" t="s">
        <v>314</v>
      </c>
    </row>
    <row r="214" spans="2:3" x14ac:dyDescent="0.25">
      <c r="B214" s="18">
        <v>22</v>
      </c>
      <c r="C214" t="s">
        <v>315</v>
      </c>
    </row>
    <row r="215" spans="2:3" x14ac:dyDescent="0.25">
      <c r="B215" s="18">
        <v>23</v>
      </c>
      <c r="C215" t="s">
        <v>316</v>
      </c>
    </row>
    <row r="216" spans="2:3" x14ac:dyDescent="0.25">
      <c r="B216" s="18">
        <v>174</v>
      </c>
      <c r="C216" t="s">
        <v>317</v>
      </c>
    </row>
    <row r="217" spans="2:3" x14ac:dyDescent="0.25">
      <c r="B217" s="18">
        <v>1407</v>
      </c>
      <c r="C217" t="s">
        <v>318</v>
      </c>
    </row>
    <row r="218" spans="2:3" x14ac:dyDescent="0.25">
      <c r="B218" s="18">
        <v>109</v>
      </c>
      <c r="C218" t="s">
        <v>319</v>
      </c>
    </row>
    <row r="219" spans="2:3" x14ac:dyDescent="0.25">
      <c r="B219" s="18">
        <v>322</v>
      </c>
      <c r="C219" t="s">
        <v>320</v>
      </c>
    </row>
    <row r="220" spans="2:3" x14ac:dyDescent="0.25">
      <c r="B220" s="18">
        <v>1435</v>
      </c>
      <c r="C220" t="s">
        <v>321</v>
      </c>
    </row>
    <row r="221" spans="2:3" x14ac:dyDescent="0.25">
      <c r="B221" s="18">
        <v>411</v>
      </c>
      <c r="C221" t="s">
        <v>322</v>
      </c>
    </row>
    <row r="222" spans="2:3" x14ac:dyDescent="0.25">
      <c r="B222" s="18">
        <v>150</v>
      </c>
      <c r="C222" t="s">
        <v>323</v>
      </c>
    </row>
    <row r="223" spans="2:3" x14ac:dyDescent="0.25">
      <c r="B223" s="18">
        <v>1428</v>
      </c>
      <c r="C223" t="s">
        <v>324</v>
      </c>
    </row>
    <row r="224" spans="2:3" x14ac:dyDescent="0.25">
      <c r="B224" s="18">
        <v>1463</v>
      </c>
      <c r="C224" t="s">
        <v>325</v>
      </c>
    </row>
    <row r="225" spans="2:3" x14ac:dyDescent="0.25">
      <c r="B225" s="18">
        <v>110</v>
      </c>
      <c r="C225" t="s">
        <v>326</v>
      </c>
    </row>
    <row r="226" spans="2:3" x14ac:dyDescent="0.25">
      <c r="B226" s="18">
        <v>324</v>
      </c>
      <c r="C226" t="s">
        <v>327</v>
      </c>
    </row>
    <row r="227" spans="2:3" x14ac:dyDescent="0.25">
      <c r="B227" s="18">
        <v>111</v>
      </c>
      <c r="C227" t="s">
        <v>328</v>
      </c>
    </row>
    <row r="228" spans="2:3" x14ac:dyDescent="0.25">
      <c r="B228" s="18">
        <v>1417</v>
      </c>
      <c r="C228" t="s">
        <v>329</v>
      </c>
    </row>
    <row r="229" spans="2:3" x14ac:dyDescent="0.25">
      <c r="B229" s="18">
        <v>1418</v>
      </c>
      <c r="C229" t="s">
        <v>330</v>
      </c>
    </row>
    <row r="230" spans="2:3" x14ac:dyDescent="0.25">
      <c r="B230" s="18">
        <v>1416</v>
      </c>
      <c r="C230" t="s">
        <v>331</v>
      </c>
    </row>
    <row r="231" spans="2:3" x14ac:dyDescent="0.25">
      <c r="B231" s="18">
        <v>1429</v>
      </c>
      <c r="C231" t="s">
        <v>332</v>
      </c>
    </row>
    <row r="232" spans="2:3" x14ac:dyDescent="0.25">
      <c r="B232" s="18">
        <v>236</v>
      </c>
      <c r="C232" t="s">
        <v>333</v>
      </c>
    </row>
    <row r="233" spans="2:3" x14ac:dyDescent="0.25">
      <c r="B233" s="18">
        <v>117</v>
      </c>
      <c r="C233" t="s">
        <v>334</v>
      </c>
    </row>
    <row r="234" spans="2:3" x14ac:dyDescent="0.25">
      <c r="B234" s="18">
        <v>1419</v>
      </c>
      <c r="C234" t="s">
        <v>335</v>
      </c>
    </row>
    <row r="235" spans="2:3" x14ac:dyDescent="0.25">
      <c r="B235" s="18">
        <v>222</v>
      </c>
      <c r="C235" t="s">
        <v>336</v>
      </c>
    </row>
    <row r="236" spans="2:3" x14ac:dyDescent="0.25">
      <c r="B236" s="18">
        <v>1411</v>
      </c>
      <c r="C236" t="s">
        <v>337</v>
      </c>
    </row>
    <row r="237" spans="2:3" x14ac:dyDescent="0.25">
      <c r="B237" s="18">
        <v>237</v>
      </c>
      <c r="C237" t="s">
        <v>338</v>
      </c>
    </row>
    <row r="238" spans="2:3" x14ac:dyDescent="0.25">
      <c r="B238" s="18">
        <v>156</v>
      </c>
      <c r="C238" t="s">
        <v>339</v>
      </c>
    </row>
    <row r="239" spans="2:3" x14ac:dyDescent="0.25">
      <c r="B239" s="18">
        <v>323</v>
      </c>
      <c r="C239" t="s">
        <v>340</v>
      </c>
    </row>
    <row r="240" spans="2:3" x14ac:dyDescent="0.25">
      <c r="B240" s="18">
        <v>112</v>
      </c>
      <c r="C240" t="s">
        <v>341</v>
      </c>
    </row>
    <row r="241" spans="2:3" x14ac:dyDescent="0.25">
      <c r="B241" s="18">
        <v>113</v>
      </c>
      <c r="C241" t="s">
        <v>342</v>
      </c>
    </row>
    <row r="242" spans="2:3" x14ac:dyDescent="0.25">
      <c r="B242" s="18">
        <v>151</v>
      </c>
      <c r="C242" t="s">
        <v>343</v>
      </c>
    </row>
    <row r="243" spans="2:3" x14ac:dyDescent="0.25">
      <c r="B243" s="18">
        <v>252</v>
      </c>
      <c r="C243" t="s">
        <v>344</v>
      </c>
    </row>
    <row r="244" spans="2:3" x14ac:dyDescent="0.25">
      <c r="B244" s="18">
        <v>239</v>
      </c>
      <c r="C244" t="s">
        <v>345</v>
      </c>
    </row>
    <row r="245" spans="2:3" x14ac:dyDescent="0.25">
      <c r="B245" s="18">
        <v>85</v>
      </c>
      <c r="C245" t="s">
        <v>346</v>
      </c>
    </row>
    <row r="246" spans="2:3" x14ac:dyDescent="0.25">
      <c r="B246" s="18">
        <v>114</v>
      </c>
      <c r="C246" t="s">
        <v>347</v>
      </c>
    </row>
    <row r="247" spans="2:3" x14ac:dyDescent="0.25">
      <c r="B247" s="18">
        <v>115</v>
      </c>
      <c r="C247" t="s">
        <v>348</v>
      </c>
    </row>
    <row r="248" spans="2:3" x14ac:dyDescent="0.25">
      <c r="B248" s="18">
        <v>68</v>
      </c>
      <c r="C248" t="s">
        <v>349</v>
      </c>
    </row>
    <row r="249" spans="2:3" x14ac:dyDescent="0.25">
      <c r="B249" s="18">
        <v>69</v>
      </c>
      <c r="C249" t="s">
        <v>350</v>
      </c>
    </row>
    <row r="250" spans="2:3" x14ac:dyDescent="0.25">
      <c r="B250" s="18">
        <v>70</v>
      </c>
      <c r="C250" t="s">
        <v>351</v>
      </c>
    </row>
    <row r="251" spans="2:3" x14ac:dyDescent="0.25">
      <c r="B251" s="18">
        <v>24</v>
      </c>
      <c r="C251" t="s">
        <v>352</v>
      </c>
    </row>
    <row r="252" spans="2:3" x14ac:dyDescent="0.25">
      <c r="B252" s="18">
        <v>1504</v>
      </c>
      <c r="C252" t="s">
        <v>353</v>
      </c>
    </row>
    <row r="253" spans="2:3" x14ac:dyDescent="0.25">
      <c r="B253" s="18">
        <v>86</v>
      </c>
      <c r="C253" t="s">
        <v>354</v>
      </c>
    </row>
    <row r="254" spans="2:3" x14ac:dyDescent="0.25">
      <c r="B254" s="18">
        <v>1492</v>
      </c>
      <c r="C254" t="s">
        <v>355</v>
      </c>
    </row>
    <row r="255" spans="2:3" x14ac:dyDescent="0.25">
      <c r="B255" s="18">
        <v>72</v>
      </c>
      <c r="C255" t="s">
        <v>356</v>
      </c>
    </row>
    <row r="256" spans="2:3" x14ac:dyDescent="0.25">
      <c r="B256" s="18">
        <v>152</v>
      </c>
      <c r="C256" t="s">
        <v>357</v>
      </c>
    </row>
    <row r="257" spans="2:3" x14ac:dyDescent="0.25">
      <c r="B257" s="18">
        <v>71</v>
      </c>
      <c r="C257" t="s">
        <v>358</v>
      </c>
    </row>
    <row r="258" spans="2:3" x14ac:dyDescent="0.25">
      <c r="B258" s="18">
        <v>1431</v>
      </c>
      <c r="C258" t="s">
        <v>359</v>
      </c>
    </row>
    <row r="259" spans="2:3" x14ac:dyDescent="0.25">
      <c r="B259" s="18">
        <v>1363</v>
      </c>
      <c r="C259" t="s">
        <v>360</v>
      </c>
    </row>
    <row r="260" spans="2:3" x14ac:dyDescent="0.25">
      <c r="B260" s="18">
        <v>1489</v>
      </c>
      <c r="C260" t="s">
        <v>361</v>
      </c>
    </row>
    <row r="261" spans="2:3" x14ac:dyDescent="0.25">
      <c r="B261" s="18">
        <v>329</v>
      </c>
      <c r="C261" t="s">
        <v>362</v>
      </c>
    </row>
    <row r="262" spans="2:3" x14ac:dyDescent="0.25">
      <c r="B262" s="18">
        <v>353</v>
      </c>
      <c r="C262" t="s">
        <v>363</v>
      </c>
    </row>
    <row r="263" spans="2:3" x14ac:dyDescent="0.25">
      <c r="B263" s="18">
        <v>1364</v>
      </c>
      <c r="C263" t="s">
        <v>364</v>
      </c>
    </row>
    <row r="264" spans="2:3" x14ac:dyDescent="0.25">
      <c r="B264" s="18">
        <v>1371</v>
      </c>
      <c r="C264" t="s">
        <v>365</v>
      </c>
    </row>
    <row r="265" spans="2:3" x14ac:dyDescent="0.25">
      <c r="B265" s="18">
        <v>330</v>
      </c>
      <c r="C265" t="s">
        <v>366</v>
      </c>
    </row>
    <row r="266" spans="2:3" x14ac:dyDescent="0.25">
      <c r="B266" s="18">
        <v>331</v>
      </c>
      <c r="C266" t="s">
        <v>367</v>
      </c>
    </row>
    <row r="267" spans="2:3" x14ac:dyDescent="0.25">
      <c r="B267" s="18">
        <v>333</v>
      </c>
      <c r="C267" t="s">
        <v>368</v>
      </c>
    </row>
    <row r="268" spans="2:3" x14ac:dyDescent="0.25">
      <c r="B268" s="18">
        <v>334</v>
      </c>
      <c r="C268" t="s">
        <v>369</v>
      </c>
    </row>
    <row r="269" spans="2:3" x14ac:dyDescent="0.25">
      <c r="B269" s="18">
        <v>332</v>
      </c>
      <c r="C269" t="s">
        <v>370</v>
      </c>
    </row>
    <row r="270" spans="2:3" x14ac:dyDescent="0.25">
      <c r="B270" s="18">
        <v>335</v>
      </c>
      <c r="C270" t="s">
        <v>371</v>
      </c>
    </row>
    <row r="271" spans="2:3" x14ac:dyDescent="0.25">
      <c r="B271" s="18">
        <v>336</v>
      </c>
      <c r="C271" t="s">
        <v>372</v>
      </c>
    </row>
    <row r="272" spans="2:3" x14ac:dyDescent="0.25">
      <c r="B272" s="18">
        <v>343</v>
      </c>
      <c r="C272" t="s">
        <v>373</v>
      </c>
    </row>
    <row r="273" spans="2:3" x14ac:dyDescent="0.25">
      <c r="B273" s="18">
        <v>1426</v>
      </c>
      <c r="C273" t="s">
        <v>374</v>
      </c>
    </row>
    <row r="274" spans="2:3" x14ac:dyDescent="0.25">
      <c r="B274" s="18">
        <v>1401</v>
      </c>
      <c r="C274" t="s">
        <v>375</v>
      </c>
    </row>
    <row r="275" spans="2:3" x14ac:dyDescent="0.25">
      <c r="B275" s="18">
        <v>243</v>
      </c>
      <c r="C275" t="s">
        <v>376</v>
      </c>
    </row>
    <row r="276" spans="2:3" x14ac:dyDescent="0.25">
      <c r="B276" s="18">
        <v>153</v>
      </c>
      <c r="C276" t="s">
        <v>377</v>
      </c>
    </row>
    <row r="277" spans="2:3" x14ac:dyDescent="0.25">
      <c r="B277" s="18">
        <v>55</v>
      </c>
      <c r="C277" t="s">
        <v>378</v>
      </c>
    </row>
    <row r="278" spans="2:3" x14ac:dyDescent="0.25">
      <c r="B278" s="18">
        <v>56</v>
      </c>
      <c r="C278" t="s">
        <v>379</v>
      </c>
    </row>
    <row r="279" spans="2:3" x14ac:dyDescent="0.25">
      <c r="B279" s="18">
        <v>57</v>
      </c>
      <c r="C279" t="s">
        <v>380</v>
      </c>
    </row>
    <row r="280" spans="2:3" x14ac:dyDescent="0.25">
      <c r="B280" s="18">
        <v>73</v>
      </c>
      <c r="C280" t="s">
        <v>381</v>
      </c>
    </row>
    <row r="281" spans="2:3" x14ac:dyDescent="0.25">
      <c r="B281" s="18">
        <v>154</v>
      </c>
      <c r="C281" t="s">
        <v>382</v>
      </c>
    </row>
    <row r="282" spans="2:3" x14ac:dyDescent="0.25">
      <c r="B282" s="18">
        <v>339</v>
      </c>
      <c r="C282" t="s">
        <v>383</v>
      </c>
    </row>
    <row r="283" spans="2:3" x14ac:dyDescent="0.25">
      <c r="B283" s="18">
        <v>1466</v>
      </c>
      <c r="C283" t="s">
        <v>384</v>
      </c>
    </row>
    <row r="284" spans="2:3" x14ac:dyDescent="0.25">
      <c r="B284" s="18">
        <v>1476</v>
      </c>
      <c r="C284" t="s">
        <v>385</v>
      </c>
    </row>
    <row r="285" spans="2:3" x14ac:dyDescent="0.25">
      <c r="B285" s="18">
        <v>340</v>
      </c>
      <c r="C285" t="s">
        <v>386</v>
      </c>
    </row>
    <row r="286" spans="2:3" x14ac:dyDescent="0.25">
      <c r="B286" s="18">
        <v>1499</v>
      </c>
      <c r="C286" t="s">
        <v>387</v>
      </c>
    </row>
    <row r="287" spans="2:3" x14ac:dyDescent="0.25">
      <c r="B287" s="18">
        <v>87</v>
      </c>
      <c r="C287" t="s">
        <v>388</v>
      </c>
    </row>
    <row r="288" spans="2:3" x14ac:dyDescent="0.25">
      <c r="B288" s="18">
        <v>88</v>
      </c>
      <c r="C288" t="s">
        <v>389</v>
      </c>
    </row>
    <row r="289" spans="2:3" x14ac:dyDescent="0.25">
      <c r="B289" s="18">
        <v>175</v>
      </c>
      <c r="C289" t="s">
        <v>390</v>
      </c>
    </row>
    <row r="290" spans="2:3" x14ac:dyDescent="0.25">
      <c r="B290" s="18">
        <v>60</v>
      </c>
      <c r="C290" t="s">
        <v>391</v>
      </c>
    </row>
    <row r="291" spans="2:3" x14ac:dyDescent="0.25">
      <c r="B291" s="18">
        <v>59</v>
      </c>
      <c r="C291" t="s">
        <v>392</v>
      </c>
    </row>
    <row r="292" spans="2:3" x14ac:dyDescent="0.25">
      <c r="B292" s="18">
        <v>1420</v>
      </c>
      <c r="C292" t="s">
        <v>393</v>
      </c>
    </row>
    <row r="293" spans="2:3" x14ac:dyDescent="0.25">
      <c r="B293" s="18">
        <v>1421</v>
      </c>
      <c r="C293" t="s">
        <v>394</v>
      </c>
    </row>
    <row r="294" spans="2:3" x14ac:dyDescent="0.25">
      <c r="B294" s="18">
        <v>89</v>
      </c>
      <c r="C294" t="s">
        <v>395</v>
      </c>
    </row>
    <row r="295" spans="2:3" x14ac:dyDescent="0.25">
      <c r="B295" s="18">
        <v>61</v>
      </c>
      <c r="C295" t="s">
        <v>396</v>
      </c>
    </row>
    <row r="296" spans="2:3" x14ac:dyDescent="0.25">
      <c r="B296" s="18">
        <v>345</v>
      </c>
      <c r="C296" t="s">
        <v>397</v>
      </c>
    </row>
    <row r="297" spans="2:3" x14ac:dyDescent="0.25">
      <c r="B297" s="18">
        <v>6</v>
      </c>
      <c r="C297" t="s">
        <v>398</v>
      </c>
    </row>
    <row r="298" spans="2:3" x14ac:dyDescent="0.25">
      <c r="B298" s="18">
        <v>251</v>
      </c>
      <c r="C298" t="s">
        <v>399</v>
      </c>
    </row>
    <row r="299" spans="2:3" x14ac:dyDescent="0.25">
      <c r="B299" s="18">
        <v>91</v>
      </c>
      <c r="C299" t="s">
        <v>400</v>
      </c>
    </row>
    <row r="300" spans="2:3" x14ac:dyDescent="0.25">
      <c r="B300" s="18">
        <v>346</v>
      </c>
      <c r="C300" t="s">
        <v>401</v>
      </c>
    </row>
    <row r="301" spans="2:3" x14ac:dyDescent="0.25">
      <c r="B301" s="18">
        <v>180</v>
      </c>
      <c r="C301" t="s">
        <v>402</v>
      </c>
    </row>
    <row r="302" spans="2:3" x14ac:dyDescent="0.25">
      <c r="B302" s="18">
        <v>364</v>
      </c>
      <c r="C302" t="s">
        <v>403</v>
      </c>
    </row>
    <row r="303" spans="2:3" x14ac:dyDescent="0.25">
      <c r="B303" s="18">
        <v>157</v>
      </c>
      <c r="C303" t="s">
        <v>404</v>
      </c>
    </row>
    <row r="304" spans="2:3" x14ac:dyDescent="0.25">
      <c r="B304" s="18">
        <v>1396</v>
      </c>
      <c r="C304" t="s">
        <v>405</v>
      </c>
    </row>
    <row r="305" spans="2:3" x14ac:dyDescent="0.25">
      <c r="B305" s="18">
        <v>366</v>
      </c>
      <c r="C305" t="s">
        <v>406</v>
      </c>
    </row>
    <row r="306" spans="2:3" x14ac:dyDescent="0.25">
      <c r="B306" s="18">
        <v>8</v>
      </c>
      <c r="C306" t="s">
        <v>407</v>
      </c>
    </row>
    <row r="307" spans="2:3" x14ac:dyDescent="0.25">
      <c r="B307" s="18">
        <v>245</v>
      </c>
      <c r="C307" t="s">
        <v>408</v>
      </c>
    </row>
    <row r="308" spans="2:3" x14ac:dyDescent="0.25">
      <c r="B308" s="18">
        <v>119</v>
      </c>
      <c r="C308" t="s">
        <v>409</v>
      </c>
    </row>
    <row r="309" spans="2:3" x14ac:dyDescent="0.25">
      <c r="B309" s="18">
        <v>347</v>
      </c>
      <c r="C309" t="s">
        <v>410</v>
      </c>
    </row>
    <row r="310" spans="2:3" x14ac:dyDescent="0.25">
      <c r="B310" s="18">
        <v>120</v>
      </c>
      <c r="C310" t="s">
        <v>411</v>
      </c>
    </row>
    <row r="311" spans="2:3" x14ac:dyDescent="0.25">
      <c r="B311" s="18">
        <v>10</v>
      </c>
      <c r="C311" t="s">
        <v>412</v>
      </c>
    </row>
    <row r="312" spans="2:3" x14ac:dyDescent="0.25">
      <c r="B312" s="18">
        <v>62</v>
      </c>
      <c r="C312" t="s">
        <v>413</v>
      </c>
    </row>
    <row r="313" spans="2:3" x14ac:dyDescent="0.25">
      <c r="B313" s="18">
        <v>1424</v>
      </c>
      <c r="C313" t="s">
        <v>414</v>
      </c>
    </row>
    <row r="314" spans="2:3" x14ac:dyDescent="0.25">
      <c r="B314" s="18">
        <v>1427</v>
      </c>
      <c r="C314" t="s">
        <v>415</v>
      </c>
    </row>
    <row r="315" spans="2:3" x14ac:dyDescent="0.25">
      <c r="B315" s="18">
        <v>206</v>
      </c>
      <c r="C315" t="s">
        <v>416</v>
      </c>
    </row>
    <row r="316" spans="2:3" x14ac:dyDescent="0.25">
      <c r="B316" s="18">
        <v>1436</v>
      </c>
      <c r="C316" t="s">
        <v>417</v>
      </c>
    </row>
    <row r="317" spans="2:3" x14ac:dyDescent="0.25">
      <c r="B317" s="18">
        <v>131</v>
      </c>
      <c r="C317" t="s">
        <v>418</v>
      </c>
    </row>
    <row r="318" spans="2:3" x14ac:dyDescent="0.25">
      <c r="B318" s="18">
        <v>1459</v>
      </c>
      <c r="C318" t="s">
        <v>419</v>
      </c>
    </row>
    <row r="319" spans="2:3" x14ac:dyDescent="0.25">
      <c r="B319" s="18">
        <v>34</v>
      </c>
      <c r="C319" t="s">
        <v>420</v>
      </c>
    </row>
    <row r="320" spans="2:3" x14ac:dyDescent="0.25">
      <c r="B320" s="18">
        <v>1412</v>
      </c>
      <c r="C320" t="s">
        <v>421</v>
      </c>
    </row>
    <row r="356" spans="3:3" x14ac:dyDescent="0.25">
      <c r="C356" t="s">
        <v>422</v>
      </c>
    </row>
    <row r="357" spans="3:3" x14ac:dyDescent="0.25">
      <c r="C357" t="s">
        <v>423</v>
      </c>
    </row>
    <row r="358" spans="3:3" x14ac:dyDescent="0.25">
      <c r="C358" t="s">
        <v>424</v>
      </c>
    </row>
    <row r="359" spans="3:3" x14ac:dyDescent="0.25">
      <c r="C359" t="s">
        <v>425</v>
      </c>
    </row>
    <row r="360" spans="3:3" x14ac:dyDescent="0.25">
      <c r="C360" t="s">
        <v>426</v>
      </c>
    </row>
    <row r="361" spans="3:3" x14ac:dyDescent="0.25">
      <c r="C361" t="s">
        <v>427</v>
      </c>
    </row>
    <row r="362" spans="3:3" x14ac:dyDescent="0.25">
      <c r="C362" t="s">
        <v>428</v>
      </c>
    </row>
    <row r="363" spans="3:3" x14ac:dyDescent="0.25">
      <c r="C363" t="s">
        <v>429</v>
      </c>
    </row>
    <row r="364" spans="3:3" x14ac:dyDescent="0.25">
      <c r="C364" t="s">
        <v>430</v>
      </c>
    </row>
    <row r="365" spans="3:3" x14ac:dyDescent="0.25">
      <c r="C365" t="s">
        <v>431</v>
      </c>
    </row>
  </sheetData>
  <pageMargins left="0.7" right="0.7" top="0.75" bottom="0.75" header="0.3" footer="0.3"/>
  <tableParts count="1">
    <tablePart r:id="rId1"/>
  </tablePart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7"/>
  <sheetViews>
    <sheetView workbookViewId="0"/>
  </sheetViews>
  <sheetFormatPr baseColWidth="10" defaultColWidth="15.140625" defaultRowHeight="15" x14ac:dyDescent="0.25"/>
  <cols>
    <col min="1" max="2" width="15.140625" style="1"/>
    <col min="3" max="3" width="20" style="1" customWidth="1"/>
    <col min="4" max="4" width="66.140625" style="1" customWidth="1"/>
    <col min="5" max="5" width="31.7109375" style="1" customWidth="1"/>
    <col min="6" max="6" width="28" style="1" customWidth="1"/>
    <col min="7" max="16384" width="15.140625" style="1"/>
  </cols>
  <sheetData>
    <row r="1" spans="1:9" x14ac:dyDescent="0.25">
      <c r="A1" s="1" t="s">
        <v>0</v>
      </c>
      <c r="B1" s="1" t="s">
        <v>3</v>
      </c>
      <c r="C1" s="1" t="s">
        <v>1</v>
      </c>
      <c r="D1" s="1" t="s">
        <v>2</v>
      </c>
      <c r="E1" s="1" t="s">
        <v>7</v>
      </c>
      <c r="F1" s="1" t="s">
        <v>17</v>
      </c>
    </row>
    <row r="2" spans="1:9" ht="105" x14ac:dyDescent="0.25">
      <c r="A2" s="7" t="s">
        <v>4</v>
      </c>
      <c r="B2" s="7" t="s">
        <v>5</v>
      </c>
      <c r="C2" s="7" t="s">
        <v>6</v>
      </c>
      <c r="D2" s="7"/>
      <c r="E2" s="7" t="s">
        <v>8</v>
      </c>
      <c r="F2" s="7"/>
    </row>
    <row r="3" spans="1:9" ht="150" x14ac:dyDescent="0.25">
      <c r="A3" s="1" t="s">
        <v>9</v>
      </c>
      <c r="B3" s="1" t="s">
        <v>10</v>
      </c>
      <c r="C3" s="1" t="s">
        <v>11</v>
      </c>
      <c r="E3" s="1" t="s">
        <v>12</v>
      </c>
      <c r="F3" s="1" t="s">
        <v>16</v>
      </c>
    </row>
    <row r="4" spans="1:9" ht="105" x14ac:dyDescent="0.25">
      <c r="A4" s="7" t="s">
        <v>14</v>
      </c>
      <c r="B4" s="7" t="s">
        <v>15</v>
      </c>
      <c r="C4" s="7" t="s">
        <v>22</v>
      </c>
      <c r="D4" s="7"/>
      <c r="E4" s="7" t="s">
        <v>13</v>
      </c>
      <c r="F4" s="7"/>
    </row>
    <row r="5" spans="1:9" ht="210" x14ac:dyDescent="0.25">
      <c r="A5" s="1" t="s">
        <v>18</v>
      </c>
      <c r="B5" s="1" t="s">
        <v>19</v>
      </c>
      <c r="C5" s="1" t="s">
        <v>21</v>
      </c>
      <c r="E5" s="1" t="s">
        <v>8</v>
      </c>
      <c r="F5" s="1" t="s">
        <v>20</v>
      </c>
    </row>
    <row r="6" spans="1:9" ht="210" x14ac:dyDescent="0.25">
      <c r="A6" s="7" t="s">
        <v>23</v>
      </c>
      <c r="B6" s="7" t="s">
        <v>24</v>
      </c>
      <c r="C6" s="7" t="s">
        <v>25</v>
      </c>
      <c r="D6" s="7"/>
      <c r="E6" s="7" t="s">
        <v>8</v>
      </c>
      <c r="F6" s="7" t="s">
        <v>26</v>
      </c>
      <c r="G6" s="1" t="s">
        <v>27</v>
      </c>
      <c r="H6" s="2" t="s">
        <v>28</v>
      </c>
      <c r="I6" s="1" t="s">
        <v>29</v>
      </c>
    </row>
    <row r="7" spans="1:9" ht="135" x14ac:dyDescent="0.25">
      <c r="A7" s="7" t="s">
        <v>30</v>
      </c>
      <c r="B7" s="7" t="s">
        <v>31</v>
      </c>
      <c r="C7" s="7" t="s">
        <v>32</v>
      </c>
      <c r="D7" s="7"/>
      <c r="E7" s="7" t="s">
        <v>12</v>
      </c>
      <c r="F7" s="7" t="s">
        <v>33</v>
      </c>
    </row>
    <row r="8" spans="1:9" ht="210" x14ac:dyDescent="0.25">
      <c r="A8" s="7" t="s">
        <v>34</v>
      </c>
      <c r="B8" s="7" t="s">
        <v>35</v>
      </c>
      <c r="C8" s="7" t="s">
        <v>36</v>
      </c>
      <c r="D8" s="7"/>
      <c r="E8" s="7" t="s">
        <v>37</v>
      </c>
      <c r="F8" s="7" t="s">
        <v>42</v>
      </c>
    </row>
    <row r="9" spans="1:9" ht="75" x14ac:dyDescent="0.25">
      <c r="A9" s="7" t="s">
        <v>39</v>
      </c>
      <c r="B9" s="7" t="s">
        <v>40</v>
      </c>
      <c r="C9" s="7" t="s">
        <v>41</v>
      </c>
      <c r="D9" s="7"/>
      <c r="E9" s="7" t="s">
        <v>8</v>
      </c>
      <c r="F9" s="7"/>
      <c r="H9" s="1" t="s">
        <v>38</v>
      </c>
    </row>
    <row r="10" spans="1:9" ht="150" x14ac:dyDescent="0.25">
      <c r="A10" s="1" t="s">
        <v>43</v>
      </c>
      <c r="B10" s="1" t="s">
        <v>44</v>
      </c>
      <c r="C10" s="1" t="s">
        <v>46</v>
      </c>
      <c r="E10" s="1" t="s">
        <v>37</v>
      </c>
      <c r="F10" s="1" t="s">
        <v>45</v>
      </c>
      <c r="G10" s="1" t="s">
        <v>47</v>
      </c>
    </row>
    <row r="11" spans="1:9" ht="165" x14ac:dyDescent="0.25">
      <c r="A11" s="7" t="s">
        <v>48</v>
      </c>
      <c r="B11" s="7" t="s">
        <v>49</v>
      </c>
      <c r="C11" s="7" t="s">
        <v>50</v>
      </c>
      <c r="D11" s="7"/>
      <c r="E11" s="7" t="s">
        <v>37</v>
      </c>
      <c r="F11" s="7" t="s">
        <v>51</v>
      </c>
      <c r="G11" s="1" t="s">
        <v>52</v>
      </c>
    </row>
    <row r="12" spans="1:9" ht="165" x14ac:dyDescent="0.25">
      <c r="A12" s="1" t="s">
        <v>53</v>
      </c>
      <c r="B12" s="1" t="s">
        <v>54</v>
      </c>
      <c r="C12" s="1" t="s">
        <v>55</v>
      </c>
      <c r="E12" s="1" t="s">
        <v>12</v>
      </c>
      <c r="F12" s="1" t="s">
        <v>57</v>
      </c>
      <c r="G12" s="1" t="s">
        <v>56</v>
      </c>
      <c r="H12" s="1" t="s">
        <v>58</v>
      </c>
    </row>
    <row r="13" spans="1:9" ht="150" x14ac:dyDescent="0.25">
      <c r="A13" s="7" t="s">
        <v>59</v>
      </c>
      <c r="B13" s="7" t="s">
        <v>60</v>
      </c>
      <c r="C13" s="7" t="s">
        <v>61</v>
      </c>
      <c r="D13" s="7"/>
      <c r="E13" s="7" t="s">
        <v>13</v>
      </c>
      <c r="F13" s="7" t="s">
        <v>62</v>
      </c>
    </row>
    <row r="14" spans="1:9" ht="210" x14ac:dyDescent="0.25">
      <c r="A14" s="7" t="s">
        <v>63</v>
      </c>
      <c r="B14" s="7" t="s">
        <v>64</v>
      </c>
      <c r="C14" s="7" t="s">
        <v>65</v>
      </c>
      <c r="D14" s="7"/>
      <c r="E14" s="7" t="s">
        <v>37</v>
      </c>
      <c r="F14" s="7" t="s">
        <v>66</v>
      </c>
    </row>
    <row r="15" spans="1:9" ht="150" x14ac:dyDescent="0.25">
      <c r="A15" s="1" t="s">
        <v>67</v>
      </c>
      <c r="B15" s="1" t="s">
        <v>68</v>
      </c>
      <c r="C15" s="1" t="s">
        <v>69</v>
      </c>
      <c r="E15" s="1" t="s">
        <v>70</v>
      </c>
      <c r="F15" s="1" t="s">
        <v>71</v>
      </c>
    </row>
    <row r="16" spans="1:9" ht="150" x14ac:dyDescent="0.25">
      <c r="A16" s="1" t="s">
        <v>72</v>
      </c>
      <c r="B16" s="1" t="s">
        <v>73</v>
      </c>
      <c r="C16" s="1" t="s">
        <v>61</v>
      </c>
      <c r="E16" s="1" t="s">
        <v>70</v>
      </c>
      <c r="F16" s="1" t="s">
        <v>74</v>
      </c>
    </row>
    <row r="17" spans="1:1" ht="60" x14ac:dyDescent="0.25">
      <c r="A17" s="1" t="s">
        <v>75</v>
      </c>
    </row>
  </sheetData>
  <hyperlinks>
    <hyperlink ref="H6" r:id="rId1" xr:uid="{00000000-0004-0000-0000-000000000000}"/>
  </hyperlinks>
  <pageMargins left="0.7" right="0.7" top="0.75" bottom="0.75" header="0.3" footer="0.3"/>
  <pageSetup orientation="portrait" r:id="rId2"/>
  <drawing r:id="rId3"/>
  <legacy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113"/>
  <sheetViews>
    <sheetView topLeftCell="A4" workbookViewId="0"/>
  </sheetViews>
  <sheetFormatPr baseColWidth="10" defaultRowHeight="15" x14ac:dyDescent="0.25"/>
  <cols>
    <col min="2" max="2" width="0" hidden="1" customWidth="1"/>
    <col min="6" max="6" width="15" customWidth="1"/>
    <col min="7" max="7" width="16.7109375" customWidth="1"/>
  </cols>
  <sheetData>
    <row r="1" spans="1:13" hidden="1" x14ac:dyDescent="0.25">
      <c r="A1" t="s">
        <v>84</v>
      </c>
    </row>
    <row r="2" spans="1:13" hidden="1" x14ac:dyDescent="0.25"/>
    <row r="3" spans="1:13" hidden="1" x14ac:dyDescent="0.25">
      <c r="F3" t="s">
        <v>88</v>
      </c>
      <c r="G3" t="s">
        <v>88</v>
      </c>
    </row>
    <row r="4" spans="1:13" ht="30" x14ac:dyDescent="0.25">
      <c r="A4" s="4" t="s">
        <v>80</v>
      </c>
      <c r="B4" s="4"/>
      <c r="C4" s="4" t="s">
        <v>81</v>
      </c>
      <c r="D4" s="4" t="s">
        <v>82</v>
      </c>
      <c r="E4" s="4" t="s">
        <v>83</v>
      </c>
      <c r="F4" s="4" t="s">
        <v>76</v>
      </c>
      <c r="G4" s="4" t="s">
        <v>77</v>
      </c>
      <c r="H4" s="4" t="s">
        <v>78</v>
      </c>
      <c r="I4" s="4" t="s">
        <v>79</v>
      </c>
    </row>
    <row r="5" spans="1:13" x14ac:dyDescent="0.25">
      <c r="A5" s="3"/>
      <c r="B5" s="3"/>
      <c r="C5" s="3"/>
      <c r="D5" s="3"/>
      <c r="E5" s="3"/>
      <c r="F5" s="3"/>
      <c r="G5" s="3"/>
      <c r="H5" s="3"/>
      <c r="I5" s="3"/>
      <c r="K5" t="s">
        <v>85</v>
      </c>
    </row>
    <row r="6" spans="1:13" x14ac:dyDescent="0.25">
      <c r="A6" s="3"/>
      <c r="B6" s="3"/>
      <c r="C6" s="3"/>
      <c r="D6" s="3"/>
      <c r="E6" s="3"/>
      <c r="F6" s="3"/>
      <c r="G6" s="3"/>
      <c r="H6" s="3"/>
      <c r="I6" s="3"/>
    </row>
    <row r="7" spans="1:13" x14ac:dyDescent="0.25">
      <c r="A7" s="3"/>
      <c r="B7" s="3"/>
      <c r="C7" s="3"/>
      <c r="D7" s="3"/>
      <c r="E7" s="3"/>
      <c r="F7" s="3"/>
      <c r="G7" s="3"/>
      <c r="H7" s="3"/>
      <c r="I7" s="3"/>
    </row>
    <row r="8" spans="1:13" x14ac:dyDescent="0.25">
      <c r="A8" s="3"/>
      <c r="B8" s="3"/>
      <c r="C8" s="3"/>
      <c r="D8" s="3"/>
      <c r="E8" s="3"/>
      <c r="F8" s="3"/>
      <c r="G8" s="3"/>
      <c r="H8" s="3"/>
      <c r="I8" s="3"/>
    </row>
    <row r="9" spans="1:13" x14ac:dyDescent="0.25">
      <c r="A9" s="3"/>
      <c r="B9" s="3"/>
      <c r="C9" s="3"/>
      <c r="D9" s="3"/>
      <c r="E9" s="3"/>
      <c r="F9" s="3"/>
      <c r="G9" s="3"/>
      <c r="H9" s="3"/>
      <c r="I9" s="3"/>
    </row>
    <row r="10" spans="1:13" x14ac:dyDescent="0.25">
      <c r="A10" s="3"/>
      <c r="B10" s="3"/>
      <c r="C10" s="3"/>
      <c r="D10" s="3"/>
      <c r="E10" s="3"/>
      <c r="F10" s="3"/>
      <c r="G10" s="3"/>
      <c r="H10" s="3"/>
      <c r="I10" s="3"/>
      <c r="L10" s="5" t="s">
        <v>86</v>
      </c>
      <c r="M10" s="5" t="s">
        <v>87</v>
      </c>
    </row>
    <row r="11" spans="1:13" x14ac:dyDescent="0.25">
      <c r="A11" s="3"/>
      <c r="B11" s="3"/>
      <c r="C11" s="3"/>
      <c r="D11" s="3"/>
      <c r="E11" s="3"/>
      <c r="F11" s="3"/>
      <c r="G11" s="3"/>
      <c r="H11" s="3"/>
      <c r="I11" s="3"/>
      <c r="L11" s="6">
        <v>30</v>
      </c>
      <c r="M11" s="6">
        <v>350000</v>
      </c>
    </row>
    <row r="12" spans="1:13" x14ac:dyDescent="0.25">
      <c r="A12" s="3"/>
      <c r="B12" s="3"/>
      <c r="C12" s="3"/>
      <c r="D12" s="3"/>
      <c r="E12" s="3"/>
      <c r="F12" s="3"/>
      <c r="G12" s="3"/>
      <c r="H12" s="3"/>
      <c r="I12" s="3"/>
      <c r="L12" s="6">
        <v>11</v>
      </c>
      <c r="M12" s="6">
        <f>+L13*L12</f>
        <v>128700</v>
      </c>
    </row>
    <row r="13" spans="1:13" x14ac:dyDescent="0.25">
      <c r="A13" s="3"/>
      <c r="B13" s="3"/>
      <c r="C13" s="3"/>
      <c r="D13" s="3"/>
      <c r="E13" s="3"/>
      <c r="F13" s="3"/>
      <c r="G13" s="3"/>
      <c r="H13" s="3"/>
      <c r="I13" s="3"/>
      <c r="L13">
        <v>11700</v>
      </c>
    </row>
    <row r="14" spans="1:13" x14ac:dyDescent="0.25">
      <c r="A14" s="3"/>
      <c r="B14" s="3"/>
      <c r="C14" s="3"/>
      <c r="D14" s="3"/>
      <c r="E14" s="3"/>
      <c r="F14" s="3"/>
      <c r="G14" s="3"/>
      <c r="H14" s="3"/>
      <c r="I14" s="3"/>
    </row>
    <row r="15" spans="1:13" x14ac:dyDescent="0.25">
      <c r="A15" s="3"/>
      <c r="B15" s="3"/>
      <c r="C15" s="3"/>
      <c r="D15" s="3"/>
      <c r="E15" s="3"/>
      <c r="F15" s="3"/>
      <c r="G15" s="3"/>
      <c r="H15" s="3"/>
      <c r="I15" s="3"/>
    </row>
    <row r="16" spans="1:13" x14ac:dyDescent="0.25">
      <c r="A16" s="3"/>
      <c r="B16" s="3"/>
      <c r="C16" s="3"/>
      <c r="D16" s="3"/>
      <c r="E16" s="3"/>
      <c r="F16" s="3"/>
      <c r="G16" s="3"/>
      <c r="H16" s="3"/>
      <c r="I16" s="3"/>
    </row>
    <row r="17" spans="1:9" x14ac:dyDescent="0.25">
      <c r="A17" s="3"/>
      <c r="B17" s="3"/>
      <c r="C17" s="3"/>
      <c r="D17" s="3"/>
      <c r="E17" s="3"/>
      <c r="F17" s="3"/>
      <c r="G17" s="3"/>
      <c r="H17" s="3"/>
      <c r="I17" s="3"/>
    </row>
    <row r="18" spans="1:9" x14ac:dyDescent="0.25">
      <c r="A18" s="3"/>
      <c r="B18" s="3"/>
      <c r="C18" s="3"/>
      <c r="D18" s="3"/>
      <c r="E18" s="3"/>
      <c r="F18" s="3"/>
      <c r="G18" s="3"/>
      <c r="H18" s="3"/>
      <c r="I18" s="3"/>
    </row>
    <row r="19" spans="1:9" x14ac:dyDescent="0.25">
      <c r="A19" s="3"/>
      <c r="B19" s="3"/>
      <c r="C19" s="3"/>
      <c r="D19" s="3"/>
      <c r="E19" s="3"/>
      <c r="F19" s="3"/>
      <c r="G19" s="3"/>
      <c r="H19" s="3"/>
      <c r="I19" s="3"/>
    </row>
    <row r="20" spans="1:9" x14ac:dyDescent="0.25">
      <c r="A20" s="3"/>
      <c r="B20" s="3"/>
      <c r="C20" s="3"/>
      <c r="D20" s="3"/>
      <c r="E20" s="3"/>
      <c r="F20" s="3"/>
      <c r="G20" s="3"/>
      <c r="H20" s="3"/>
      <c r="I20" s="3"/>
    </row>
    <row r="21" spans="1:9" x14ac:dyDescent="0.25">
      <c r="A21" s="3"/>
      <c r="B21" s="3"/>
      <c r="C21" s="3"/>
      <c r="D21" s="3"/>
      <c r="E21" s="3"/>
      <c r="F21" s="3"/>
      <c r="G21" s="3"/>
      <c r="H21" s="3"/>
      <c r="I21" s="3"/>
    </row>
    <row r="22" spans="1:9" x14ac:dyDescent="0.25">
      <c r="A22" s="3"/>
      <c r="B22" s="3"/>
      <c r="C22" s="3"/>
      <c r="D22" s="3"/>
      <c r="E22" s="3"/>
      <c r="F22" s="3"/>
      <c r="G22" s="3"/>
      <c r="H22" s="3"/>
      <c r="I22" s="3"/>
    </row>
    <row r="23" spans="1:9" x14ac:dyDescent="0.25">
      <c r="A23" s="3"/>
      <c r="B23" s="3"/>
      <c r="C23" s="3"/>
      <c r="D23" s="3"/>
      <c r="E23" s="3"/>
      <c r="F23" s="3"/>
      <c r="G23" s="3"/>
      <c r="H23" s="3"/>
      <c r="I23" s="3"/>
    </row>
    <row r="24" spans="1:9" x14ac:dyDescent="0.25">
      <c r="A24" s="3"/>
      <c r="B24" s="3"/>
      <c r="C24" s="3"/>
      <c r="D24" s="3"/>
      <c r="E24" s="3"/>
      <c r="F24" s="3"/>
      <c r="G24" s="3"/>
      <c r="H24" s="3"/>
      <c r="I24" s="3"/>
    </row>
    <row r="25" spans="1:9" x14ac:dyDescent="0.25">
      <c r="A25" s="3"/>
      <c r="B25" s="3"/>
      <c r="C25" s="3"/>
      <c r="D25" s="3"/>
      <c r="E25" s="3"/>
      <c r="F25" s="3"/>
      <c r="G25" s="3"/>
      <c r="H25" s="3"/>
      <c r="I25" s="3"/>
    </row>
    <row r="26" spans="1:9" x14ac:dyDescent="0.25">
      <c r="A26" s="3"/>
      <c r="B26" s="3"/>
      <c r="C26" s="3"/>
      <c r="D26" s="3"/>
      <c r="E26" s="3"/>
      <c r="F26" s="3"/>
      <c r="G26" s="3"/>
      <c r="H26" s="3"/>
      <c r="I26" s="3"/>
    </row>
    <row r="27" spans="1:9" x14ac:dyDescent="0.25">
      <c r="A27" s="3"/>
      <c r="B27" s="3"/>
      <c r="C27" s="3"/>
      <c r="D27" s="3"/>
      <c r="E27" s="3"/>
      <c r="F27" s="3"/>
      <c r="G27" s="3"/>
      <c r="H27" s="3"/>
      <c r="I27" s="3"/>
    </row>
    <row r="28" spans="1:9" x14ac:dyDescent="0.25">
      <c r="A28" s="3"/>
      <c r="B28" s="3"/>
      <c r="C28" s="3"/>
      <c r="D28" s="3"/>
      <c r="E28" s="3"/>
      <c r="F28" s="3"/>
      <c r="G28" s="3"/>
      <c r="H28" s="3"/>
      <c r="I28" s="3"/>
    </row>
    <row r="29" spans="1:9" x14ac:dyDescent="0.25">
      <c r="A29" s="3"/>
      <c r="B29" s="3"/>
      <c r="C29" s="3"/>
      <c r="D29" s="3"/>
      <c r="E29" s="3"/>
      <c r="F29" s="3"/>
      <c r="G29" s="3"/>
      <c r="H29" s="3"/>
      <c r="I29" s="3"/>
    </row>
    <row r="30" spans="1:9" x14ac:dyDescent="0.25">
      <c r="A30" s="3"/>
      <c r="B30" s="3"/>
      <c r="C30" s="3"/>
      <c r="D30" s="3"/>
      <c r="E30" s="3"/>
      <c r="F30" s="3"/>
      <c r="G30" s="3"/>
      <c r="H30" s="3"/>
      <c r="I30" s="3"/>
    </row>
    <row r="31" spans="1:9" x14ac:dyDescent="0.25">
      <c r="A31" s="3"/>
      <c r="B31" s="3"/>
      <c r="C31" s="3"/>
      <c r="D31" s="3"/>
      <c r="E31" s="3"/>
      <c r="F31" s="3"/>
      <c r="G31" s="3"/>
      <c r="H31" s="3"/>
      <c r="I31" s="3"/>
    </row>
    <row r="32" spans="1:9" x14ac:dyDescent="0.25">
      <c r="A32" s="3"/>
      <c r="B32" s="3"/>
      <c r="C32" s="3"/>
      <c r="D32" s="3"/>
      <c r="E32" s="3"/>
      <c r="F32" s="3"/>
      <c r="G32" s="3"/>
      <c r="H32" s="3"/>
      <c r="I32" s="3"/>
    </row>
    <row r="33" spans="1:9" x14ac:dyDescent="0.25">
      <c r="A33" s="3"/>
      <c r="B33" s="3"/>
      <c r="C33" s="3"/>
      <c r="D33" s="3"/>
      <c r="E33" s="3"/>
      <c r="F33" s="3"/>
      <c r="G33" s="3"/>
      <c r="H33" s="3"/>
      <c r="I33" s="3"/>
    </row>
    <row r="34" spans="1:9" x14ac:dyDescent="0.25">
      <c r="A34" s="3"/>
      <c r="B34" s="3"/>
      <c r="C34" s="3"/>
      <c r="D34" s="3"/>
      <c r="E34" s="3"/>
      <c r="F34" s="3"/>
      <c r="G34" s="3"/>
      <c r="H34" s="3"/>
      <c r="I34" s="3"/>
    </row>
    <row r="35" spans="1:9" x14ac:dyDescent="0.25">
      <c r="A35" s="3"/>
      <c r="B35" s="3"/>
      <c r="C35" s="3"/>
      <c r="D35" s="3"/>
      <c r="E35" s="3"/>
      <c r="F35" s="3"/>
      <c r="G35" s="3"/>
      <c r="H35" s="3"/>
      <c r="I35" s="3"/>
    </row>
    <row r="36" spans="1:9" x14ac:dyDescent="0.25">
      <c r="A36" s="3"/>
      <c r="B36" s="3"/>
      <c r="C36" s="3"/>
      <c r="D36" s="3"/>
      <c r="E36" s="3"/>
      <c r="F36" s="3"/>
      <c r="G36" s="3"/>
      <c r="H36" s="3"/>
      <c r="I36" s="3"/>
    </row>
    <row r="37" spans="1:9" x14ac:dyDescent="0.25">
      <c r="A37" s="3"/>
      <c r="B37" s="3"/>
      <c r="C37" s="3"/>
      <c r="D37" s="3"/>
      <c r="E37" s="3"/>
      <c r="F37" s="3"/>
      <c r="G37" s="3"/>
      <c r="H37" s="3"/>
      <c r="I37" s="3"/>
    </row>
    <row r="38" spans="1:9" x14ac:dyDescent="0.25">
      <c r="A38" s="3"/>
      <c r="B38" s="3"/>
      <c r="C38" s="3"/>
      <c r="D38" s="3"/>
      <c r="E38" s="3"/>
      <c r="F38" s="3"/>
      <c r="G38" s="3"/>
      <c r="H38" s="3"/>
      <c r="I38" s="3"/>
    </row>
    <row r="39" spans="1:9" x14ac:dyDescent="0.25">
      <c r="A39" s="3"/>
      <c r="B39" s="3"/>
      <c r="C39" s="3"/>
      <c r="D39" s="3"/>
      <c r="E39" s="3"/>
      <c r="F39" s="3"/>
      <c r="G39" s="3"/>
      <c r="H39" s="3"/>
      <c r="I39" s="3"/>
    </row>
    <row r="40" spans="1:9" x14ac:dyDescent="0.25">
      <c r="A40" s="3"/>
      <c r="B40" s="3"/>
      <c r="C40" s="3"/>
      <c r="D40" s="3"/>
      <c r="E40" s="3"/>
      <c r="F40" s="3"/>
      <c r="G40" s="3"/>
      <c r="H40" s="3"/>
      <c r="I40" s="3"/>
    </row>
    <row r="41" spans="1:9" x14ac:dyDescent="0.25">
      <c r="A41" s="3"/>
      <c r="B41" s="3"/>
      <c r="C41" s="3"/>
      <c r="D41" s="3"/>
      <c r="E41" s="3"/>
      <c r="F41" s="3"/>
      <c r="G41" s="3"/>
      <c r="H41" s="3"/>
      <c r="I41" s="3"/>
    </row>
    <row r="42" spans="1:9" x14ac:dyDescent="0.25">
      <c r="A42" s="3"/>
      <c r="B42" s="3"/>
      <c r="C42" s="3"/>
      <c r="D42" s="3"/>
      <c r="E42" s="3"/>
      <c r="F42" s="3"/>
      <c r="G42" s="3"/>
      <c r="H42" s="3"/>
      <c r="I42" s="3"/>
    </row>
    <row r="43" spans="1:9" x14ac:dyDescent="0.25">
      <c r="A43" s="3"/>
      <c r="B43" s="3"/>
      <c r="C43" s="3"/>
      <c r="D43" s="3"/>
      <c r="E43" s="3"/>
      <c r="F43" s="3"/>
      <c r="G43" s="3"/>
      <c r="H43" s="3"/>
      <c r="I43" s="3"/>
    </row>
    <row r="44" spans="1:9" x14ac:dyDescent="0.25">
      <c r="A44" s="3"/>
      <c r="B44" s="3"/>
      <c r="C44" s="3"/>
      <c r="D44" s="3"/>
      <c r="E44" s="3"/>
      <c r="F44" s="3"/>
      <c r="G44" s="3"/>
      <c r="H44" s="3"/>
      <c r="I44" s="3"/>
    </row>
    <row r="45" spans="1:9" x14ac:dyDescent="0.25">
      <c r="A45" s="3"/>
      <c r="B45" s="3"/>
      <c r="C45" s="3"/>
      <c r="D45" s="3"/>
      <c r="E45" s="3"/>
      <c r="F45" s="3"/>
      <c r="G45" s="3"/>
      <c r="H45" s="3"/>
      <c r="I45" s="3"/>
    </row>
    <row r="46" spans="1:9" x14ac:dyDescent="0.25">
      <c r="A46" s="3"/>
      <c r="B46" s="3"/>
      <c r="C46" s="3"/>
      <c r="D46" s="3"/>
      <c r="E46" s="3"/>
      <c r="F46" s="3"/>
      <c r="G46" s="3"/>
      <c r="H46" s="3"/>
      <c r="I46" s="3"/>
    </row>
    <row r="47" spans="1:9" x14ac:dyDescent="0.25">
      <c r="A47" s="3"/>
      <c r="B47" s="3"/>
      <c r="C47" s="3"/>
      <c r="D47" s="3"/>
      <c r="E47" s="3"/>
      <c r="F47" s="3"/>
      <c r="G47" s="3"/>
      <c r="H47" s="3"/>
      <c r="I47" s="3"/>
    </row>
    <row r="48" spans="1:9" x14ac:dyDescent="0.25">
      <c r="A48" s="3"/>
      <c r="B48" s="3"/>
      <c r="C48" s="3"/>
      <c r="D48" s="3"/>
      <c r="E48" s="3"/>
      <c r="F48" s="3"/>
      <c r="G48" s="3"/>
      <c r="H48" s="3"/>
      <c r="I48" s="3"/>
    </row>
    <row r="49" spans="1:9" x14ac:dyDescent="0.25">
      <c r="A49" s="3"/>
      <c r="B49" s="3"/>
      <c r="C49" s="3"/>
      <c r="D49" s="3"/>
      <c r="E49" s="3"/>
      <c r="F49" s="3"/>
      <c r="G49" s="3"/>
      <c r="H49" s="3"/>
      <c r="I49" s="3"/>
    </row>
    <row r="50" spans="1:9" x14ac:dyDescent="0.25">
      <c r="A50" s="3"/>
      <c r="B50" s="3"/>
      <c r="C50" s="3"/>
      <c r="D50" s="3"/>
      <c r="E50" s="3"/>
      <c r="F50" s="3"/>
      <c r="G50" s="3"/>
      <c r="H50" s="3"/>
      <c r="I50" s="3"/>
    </row>
    <row r="51" spans="1:9" x14ac:dyDescent="0.25">
      <c r="A51" s="3"/>
      <c r="B51" s="3"/>
      <c r="C51" s="3"/>
      <c r="D51" s="3"/>
      <c r="E51" s="3"/>
      <c r="F51" s="3"/>
      <c r="G51" s="3"/>
      <c r="H51" s="3"/>
      <c r="I51" s="3"/>
    </row>
    <row r="52" spans="1:9" x14ac:dyDescent="0.25">
      <c r="A52" s="3"/>
      <c r="B52" s="3"/>
      <c r="C52" s="3"/>
      <c r="D52" s="3"/>
      <c r="E52" s="3"/>
      <c r="F52" s="3"/>
      <c r="G52" s="3"/>
      <c r="H52" s="3"/>
      <c r="I52" s="3"/>
    </row>
    <row r="53" spans="1:9" x14ac:dyDescent="0.25">
      <c r="A53" s="3"/>
      <c r="B53" s="3"/>
      <c r="C53" s="3"/>
      <c r="D53" s="3"/>
      <c r="E53" s="3"/>
      <c r="F53" s="3"/>
      <c r="G53" s="3"/>
      <c r="H53" s="3"/>
      <c r="I53" s="3"/>
    </row>
    <row r="54" spans="1:9" x14ac:dyDescent="0.25">
      <c r="A54" s="3"/>
      <c r="B54" s="3"/>
      <c r="C54" s="3"/>
      <c r="D54" s="3"/>
      <c r="E54" s="3"/>
      <c r="F54" s="3"/>
      <c r="G54" s="3"/>
      <c r="H54" s="3"/>
      <c r="I54" s="3"/>
    </row>
    <row r="55" spans="1:9" x14ac:dyDescent="0.25">
      <c r="A55" s="3"/>
      <c r="B55" s="3"/>
      <c r="C55" s="3"/>
      <c r="D55" s="3"/>
      <c r="E55" s="3"/>
      <c r="F55" s="3"/>
      <c r="G55" s="3"/>
      <c r="H55" s="3"/>
      <c r="I55" s="3"/>
    </row>
    <row r="56" spans="1:9" x14ac:dyDescent="0.25">
      <c r="A56" s="3"/>
      <c r="B56" s="3"/>
      <c r="C56" s="3"/>
      <c r="D56" s="3"/>
      <c r="E56" s="3"/>
      <c r="F56" s="3"/>
      <c r="G56" s="3"/>
      <c r="H56" s="3"/>
      <c r="I56" s="3"/>
    </row>
    <row r="57" spans="1:9" x14ac:dyDescent="0.25">
      <c r="A57" s="3"/>
      <c r="B57" s="3"/>
      <c r="C57" s="3"/>
      <c r="D57" s="3"/>
      <c r="E57" s="3"/>
      <c r="F57" s="3"/>
      <c r="G57" s="3"/>
      <c r="H57" s="3"/>
      <c r="I57" s="3"/>
    </row>
    <row r="58" spans="1:9" x14ac:dyDescent="0.25">
      <c r="A58" s="3"/>
      <c r="B58" s="3"/>
      <c r="C58" s="3"/>
      <c r="D58" s="3"/>
      <c r="E58" s="3"/>
      <c r="F58" s="3"/>
      <c r="G58" s="3"/>
      <c r="H58" s="3"/>
      <c r="I58" s="3"/>
    </row>
    <row r="59" spans="1:9" x14ac:dyDescent="0.25">
      <c r="A59" s="3"/>
      <c r="B59" s="3"/>
      <c r="C59" s="3"/>
      <c r="D59" s="3"/>
      <c r="E59" s="3"/>
      <c r="F59" s="3"/>
      <c r="G59" s="3"/>
      <c r="H59" s="3"/>
      <c r="I59" s="3"/>
    </row>
    <row r="60" spans="1:9" x14ac:dyDescent="0.25">
      <c r="A60" s="3"/>
      <c r="B60" s="3"/>
      <c r="C60" s="3"/>
      <c r="D60" s="3"/>
      <c r="E60" s="3"/>
      <c r="F60" s="3"/>
      <c r="G60" s="3"/>
      <c r="H60" s="3"/>
      <c r="I60" s="3"/>
    </row>
    <row r="61" spans="1:9" x14ac:dyDescent="0.25">
      <c r="A61" s="3"/>
      <c r="B61" s="3"/>
      <c r="C61" s="3"/>
      <c r="D61" s="3"/>
      <c r="E61" s="3"/>
      <c r="F61" s="3"/>
      <c r="G61" s="3"/>
      <c r="H61" s="3"/>
      <c r="I61" s="3"/>
    </row>
    <row r="62" spans="1:9" x14ac:dyDescent="0.25">
      <c r="A62" s="3"/>
      <c r="B62" s="3"/>
      <c r="C62" s="3"/>
      <c r="D62" s="3"/>
      <c r="E62" s="3"/>
      <c r="F62" s="3"/>
      <c r="G62" s="3"/>
      <c r="H62" s="3"/>
      <c r="I62" s="3"/>
    </row>
    <row r="63" spans="1:9" x14ac:dyDescent="0.25">
      <c r="A63" s="3"/>
      <c r="B63" s="3"/>
      <c r="C63" s="3"/>
      <c r="D63" s="3"/>
      <c r="E63" s="3"/>
      <c r="F63" s="3"/>
      <c r="G63" s="3"/>
      <c r="H63" s="3"/>
      <c r="I63" s="3"/>
    </row>
    <row r="64" spans="1:9" x14ac:dyDescent="0.25">
      <c r="A64" s="3"/>
      <c r="B64" s="3"/>
      <c r="C64" s="3"/>
      <c r="D64" s="3"/>
      <c r="E64" s="3"/>
      <c r="F64" s="3"/>
      <c r="G64" s="3"/>
      <c r="H64" s="3"/>
      <c r="I64" s="3"/>
    </row>
    <row r="65" spans="1:9" x14ac:dyDescent="0.25">
      <c r="A65" s="3"/>
      <c r="B65" s="3"/>
      <c r="C65" s="3"/>
      <c r="D65" s="3"/>
      <c r="E65" s="3"/>
      <c r="F65" s="3"/>
      <c r="G65" s="3"/>
      <c r="H65" s="3"/>
      <c r="I65" s="3"/>
    </row>
    <row r="66" spans="1:9" x14ac:dyDescent="0.25">
      <c r="A66" s="3"/>
      <c r="B66" s="3"/>
      <c r="C66" s="3"/>
      <c r="D66" s="3"/>
      <c r="E66" s="3"/>
      <c r="F66" s="3"/>
      <c r="G66" s="3"/>
      <c r="H66" s="3"/>
      <c r="I66" s="3"/>
    </row>
    <row r="67" spans="1:9" x14ac:dyDescent="0.25">
      <c r="A67" s="3"/>
      <c r="B67" s="3"/>
      <c r="C67" s="3"/>
      <c r="D67" s="3"/>
      <c r="E67" s="3"/>
      <c r="F67" s="3"/>
      <c r="G67" s="3"/>
      <c r="H67" s="3"/>
      <c r="I67" s="3"/>
    </row>
    <row r="68" spans="1:9" x14ac:dyDescent="0.25">
      <c r="A68" s="3"/>
      <c r="B68" s="3"/>
      <c r="C68" s="3"/>
      <c r="D68" s="3"/>
      <c r="E68" s="3"/>
      <c r="F68" s="3"/>
      <c r="G68" s="3"/>
      <c r="H68" s="3"/>
      <c r="I68" s="3"/>
    </row>
    <row r="69" spans="1:9" x14ac:dyDescent="0.25">
      <c r="A69" s="3"/>
      <c r="B69" s="3"/>
      <c r="C69" s="3"/>
      <c r="D69" s="3"/>
      <c r="E69" s="3"/>
      <c r="F69" s="3"/>
      <c r="G69" s="3"/>
      <c r="H69" s="3"/>
      <c r="I69" s="3"/>
    </row>
    <row r="70" spans="1:9" x14ac:dyDescent="0.25">
      <c r="A70" s="3"/>
      <c r="B70" s="3"/>
      <c r="C70" s="3"/>
      <c r="D70" s="3"/>
      <c r="E70" s="3"/>
      <c r="F70" s="3"/>
      <c r="G70" s="3"/>
      <c r="H70" s="3"/>
      <c r="I70" s="3"/>
    </row>
    <row r="71" spans="1:9" x14ac:dyDescent="0.25">
      <c r="A71" s="3"/>
      <c r="B71" s="3"/>
      <c r="C71" s="3"/>
      <c r="D71" s="3"/>
      <c r="E71" s="3"/>
      <c r="F71" s="3"/>
      <c r="G71" s="3"/>
      <c r="H71" s="3"/>
      <c r="I71" s="3"/>
    </row>
    <row r="72" spans="1:9" x14ac:dyDescent="0.25">
      <c r="A72" s="3"/>
      <c r="B72" s="3"/>
      <c r="C72" s="3"/>
      <c r="D72" s="3"/>
      <c r="E72" s="3"/>
      <c r="F72" s="3"/>
      <c r="G72" s="3"/>
      <c r="H72" s="3"/>
      <c r="I72" s="3"/>
    </row>
    <row r="73" spans="1:9" x14ac:dyDescent="0.25">
      <c r="A73" s="3"/>
      <c r="B73" s="3"/>
      <c r="C73" s="3"/>
      <c r="D73" s="3"/>
      <c r="E73" s="3"/>
      <c r="F73" s="3"/>
      <c r="G73" s="3"/>
      <c r="H73" s="3"/>
      <c r="I73" s="3"/>
    </row>
    <row r="74" spans="1:9" x14ac:dyDescent="0.25">
      <c r="A74" s="3"/>
      <c r="B74" s="3"/>
      <c r="C74" s="3"/>
      <c r="D74" s="3"/>
      <c r="E74" s="3"/>
      <c r="F74" s="3"/>
      <c r="G74" s="3"/>
      <c r="H74" s="3"/>
      <c r="I74" s="3"/>
    </row>
    <row r="75" spans="1:9" x14ac:dyDescent="0.25">
      <c r="A75" s="3"/>
      <c r="B75" s="3"/>
      <c r="C75" s="3"/>
      <c r="D75" s="3"/>
      <c r="E75" s="3"/>
      <c r="F75" s="3"/>
      <c r="G75" s="3"/>
      <c r="H75" s="3"/>
      <c r="I75" s="3"/>
    </row>
    <row r="76" spans="1:9" x14ac:dyDescent="0.25">
      <c r="A76" s="3"/>
      <c r="B76" s="3"/>
      <c r="C76" s="3"/>
      <c r="D76" s="3"/>
      <c r="E76" s="3"/>
      <c r="F76" s="3"/>
      <c r="G76" s="3"/>
      <c r="H76" s="3"/>
      <c r="I76" s="3"/>
    </row>
    <row r="77" spans="1:9" x14ac:dyDescent="0.25">
      <c r="A77" s="3"/>
      <c r="B77" s="3"/>
      <c r="C77" s="3"/>
      <c r="D77" s="3"/>
      <c r="E77" s="3"/>
      <c r="F77" s="3"/>
      <c r="G77" s="3"/>
      <c r="H77" s="3"/>
      <c r="I77" s="3"/>
    </row>
    <row r="78" spans="1:9" x14ac:dyDescent="0.25">
      <c r="A78" s="3"/>
      <c r="B78" s="3"/>
      <c r="C78" s="3"/>
      <c r="D78" s="3"/>
      <c r="E78" s="3"/>
      <c r="F78" s="3"/>
      <c r="G78" s="3"/>
      <c r="H78" s="3"/>
      <c r="I78" s="3"/>
    </row>
    <row r="79" spans="1:9" x14ac:dyDescent="0.25">
      <c r="A79" s="3"/>
      <c r="B79" s="3"/>
      <c r="C79" s="3"/>
      <c r="D79" s="3"/>
      <c r="E79" s="3"/>
      <c r="F79" s="3"/>
      <c r="G79" s="3"/>
      <c r="H79" s="3"/>
      <c r="I79" s="3"/>
    </row>
    <row r="80" spans="1:9" x14ac:dyDescent="0.25">
      <c r="A80" s="3"/>
      <c r="B80" s="3"/>
      <c r="C80" s="3"/>
      <c r="D80" s="3"/>
      <c r="E80" s="3"/>
      <c r="F80" s="3"/>
      <c r="G80" s="3"/>
      <c r="H80" s="3"/>
      <c r="I80" s="3"/>
    </row>
    <row r="81" spans="1:9" x14ac:dyDescent="0.25">
      <c r="A81" s="3"/>
      <c r="B81" s="3"/>
      <c r="C81" s="3"/>
      <c r="D81" s="3"/>
      <c r="E81" s="3"/>
      <c r="F81" s="3"/>
      <c r="G81" s="3"/>
      <c r="H81" s="3"/>
      <c r="I81" s="3"/>
    </row>
    <row r="82" spans="1:9" x14ac:dyDescent="0.25">
      <c r="A82" s="3"/>
      <c r="B82" s="3"/>
      <c r="C82" s="3"/>
      <c r="D82" s="3"/>
      <c r="E82" s="3"/>
      <c r="F82" s="3"/>
      <c r="G82" s="3"/>
      <c r="H82" s="3"/>
      <c r="I82" s="3"/>
    </row>
    <row r="83" spans="1:9" x14ac:dyDescent="0.25">
      <c r="A83" s="3"/>
      <c r="B83" s="3"/>
      <c r="C83" s="3"/>
      <c r="D83" s="3"/>
      <c r="E83" s="3"/>
      <c r="F83" s="3"/>
      <c r="G83" s="3"/>
      <c r="H83" s="3"/>
      <c r="I83" s="3"/>
    </row>
    <row r="84" spans="1:9" x14ac:dyDescent="0.25">
      <c r="A84" s="3"/>
      <c r="B84" s="3"/>
      <c r="C84" s="3"/>
      <c r="D84" s="3"/>
      <c r="E84" s="3"/>
      <c r="F84" s="3"/>
      <c r="G84" s="3"/>
      <c r="H84" s="3"/>
      <c r="I84" s="3"/>
    </row>
    <row r="85" spans="1:9" x14ac:dyDescent="0.25">
      <c r="A85" s="3"/>
      <c r="B85" s="3"/>
      <c r="C85" s="3"/>
      <c r="D85" s="3"/>
      <c r="E85" s="3"/>
      <c r="F85" s="3"/>
      <c r="G85" s="3"/>
      <c r="H85" s="3"/>
      <c r="I85" s="3"/>
    </row>
    <row r="86" spans="1:9" x14ac:dyDescent="0.25">
      <c r="A86" s="3"/>
      <c r="B86" s="3"/>
      <c r="C86" s="3"/>
      <c r="D86" s="3"/>
      <c r="E86" s="3"/>
      <c r="F86" s="3"/>
      <c r="G86" s="3"/>
      <c r="H86" s="3"/>
      <c r="I86" s="3"/>
    </row>
    <row r="87" spans="1:9" x14ac:dyDescent="0.25">
      <c r="A87" s="3"/>
      <c r="B87" s="3"/>
      <c r="C87" s="3"/>
      <c r="D87" s="3"/>
      <c r="E87" s="3"/>
      <c r="F87" s="3"/>
      <c r="G87" s="3"/>
      <c r="H87" s="3"/>
      <c r="I87" s="3"/>
    </row>
    <row r="88" spans="1:9" x14ac:dyDescent="0.25">
      <c r="A88" s="3"/>
      <c r="B88" s="3"/>
      <c r="C88" s="3"/>
      <c r="D88" s="3"/>
      <c r="E88" s="3"/>
      <c r="F88" s="3"/>
      <c r="G88" s="3"/>
      <c r="H88" s="3"/>
      <c r="I88" s="3"/>
    </row>
    <row r="89" spans="1:9" x14ac:dyDescent="0.25">
      <c r="A89" s="3"/>
      <c r="B89" s="3"/>
      <c r="C89" s="3"/>
      <c r="D89" s="3"/>
      <c r="E89" s="3"/>
      <c r="F89" s="3"/>
      <c r="G89" s="3"/>
      <c r="H89" s="3"/>
      <c r="I89" s="3"/>
    </row>
    <row r="90" spans="1:9" x14ac:dyDescent="0.25">
      <c r="A90" s="3"/>
      <c r="B90" s="3"/>
      <c r="C90" s="3"/>
      <c r="D90" s="3"/>
      <c r="E90" s="3"/>
      <c r="F90" s="3"/>
      <c r="G90" s="3"/>
      <c r="H90" s="3"/>
      <c r="I90" s="3"/>
    </row>
    <row r="91" spans="1:9" x14ac:dyDescent="0.25">
      <c r="A91" s="3"/>
      <c r="B91" s="3"/>
      <c r="C91" s="3"/>
      <c r="D91" s="3"/>
      <c r="E91" s="3"/>
      <c r="F91" s="3"/>
      <c r="G91" s="3"/>
      <c r="H91" s="3"/>
      <c r="I91" s="3"/>
    </row>
    <row r="92" spans="1:9" x14ac:dyDescent="0.25">
      <c r="A92" s="3"/>
      <c r="B92" s="3"/>
      <c r="C92" s="3"/>
      <c r="D92" s="3"/>
      <c r="E92" s="3"/>
      <c r="F92" s="3"/>
      <c r="G92" s="3"/>
      <c r="H92" s="3"/>
      <c r="I92" s="3"/>
    </row>
    <row r="93" spans="1:9" x14ac:dyDescent="0.25">
      <c r="A93" s="3"/>
      <c r="B93" s="3"/>
      <c r="C93" s="3"/>
      <c r="D93" s="3"/>
      <c r="E93" s="3"/>
      <c r="F93" s="3"/>
      <c r="G93" s="3"/>
      <c r="H93" s="3"/>
      <c r="I93" s="3"/>
    </row>
    <row r="94" spans="1:9" x14ac:dyDescent="0.25">
      <c r="A94" s="3"/>
      <c r="B94" s="3"/>
      <c r="C94" s="3"/>
      <c r="D94" s="3"/>
      <c r="E94" s="3"/>
      <c r="F94" s="3"/>
      <c r="G94" s="3"/>
      <c r="H94" s="3"/>
      <c r="I94" s="3"/>
    </row>
    <row r="95" spans="1:9" x14ac:dyDescent="0.25">
      <c r="A95" s="3"/>
      <c r="B95" s="3"/>
      <c r="C95" s="3"/>
      <c r="D95" s="3"/>
      <c r="E95" s="3"/>
      <c r="F95" s="3"/>
      <c r="G95" s="3"/>
      <c r="H95" s="3"/>
      <c r="I95" s="3"/>
    </row>
    <row r="96" spans="1:9" x14ac:dyDescent="0.25">
      <c r="A96" s="3"/>
      <c r="B96" s="3"/>
      <c r="C96" s="3"/>
      <c r="D96" s="3"/>
      <c r="E96" s="3"/>
      <c r="F96" s="3"/>
      <c r="G96" s="3"/>
      <c r="H96" s="3"/>
      <c r="I96" s="3"/>
    </row>
    <row r="97" spans="1:9" x14ac:dyDescent="0.25">
      <c r="A97" s="3"/>
      <c r="B97" s="3"/>
      <c r="C97" s="3"/>
      <c r="D97" s="3"/>
      <c r="E97" s="3"/>
      <c r="F97" s="3"/>
      <c r="G97" s="3"/>
      <c r="H97" s="3"/>
      <c r="I97" s="3"/>
    </row>
    <row r="98" spans="1:9" x14ac:dyDescent="0.25">
      <c r="A98" s="3"/>
      <c r="B98" s="3"/>
      <c r="C98" s="3"/>
      <c r="D98" s="3"/>
      <c r="E98" s="3"/>
      <c r="F98" s="3"/>
      <c r="G98" s="3"/>
      <c r="H98" s="3"/>
      <c r="I98" s="3"/>
    </row>
    <row r="99" spans="1:9" x14ac:dyDescent="0.25">
      <c r="A99" s="3"/>
      <c r="B99" s="3"/>
      <c r="C99" s="3"/>
      <c r="D99" s="3"/>
      <c r="E99" s="3"/>
      <c r="F99" s="3"/>
      <c r="G99" s="3"/>
      <c r="H99" s="3"/>
      <c r="I99" s="3"/>
    </row>
    <row r="100" spans="1:9" x14ac:dyDescent="0.25">
      <c r="A100" s="3"/>
      <c r="B100" s="3"/>
      <c r="C100" s="3"/>
      <c r="D100" s="3"/>
      <c r="E100" s="3"/>
      <c r="F100" s="3"/>
      <c r="G100" s="3"/>
      <c r="H100" s="3"/>
      <c r="I100" s="3"/>
    </row>
    <row r="101" spans="1:9" x14ac:dyDescent="0.25">
      <c r="A101" s="3"/>
      <c r="B101" s="3"/>
      <c r="C101" s="3"/>
      <c r="D101" s="3"/>
      <c r="E101" s="3"/>
      <c r="F101" s="3"/>
      <c r="G101" s="3"/>
      <c r="H101" s="3"/>
      <c r="I101" s="3"/>
    </row>
    <row r="102" spans="1:9" x14ac:dyDescent="0.25">
      <c r="A102" s="3"/>
      <c r="B102" s="3"/>
      <c r="C102" s="3"/>
      <c r="D102" s="3"/>
      <c r="E102" s="3"/>
      <c r="F102" s="3"/>
      <c r="G102" s="3"/>
      <c r="H102" s="3"/>
      <c r="I102" s="3"/>
    </row>
    <row r="103" spans="1:9" x14ac:dyDescent="0.25">
      <c r="A103" s="3"/>
      <c r="B103" s="3"/>
      <c r="C103" s="3"/>
      <c r="D103" s="3"/>
      <c r="E103" s="3"/>
      <c r="F103" s="3"/>
      <c r="G103" s="3"/>
      <c r="H103" s="3"/>
      <c r="I103" s="3"/>
    </row>
    <row r="104" spans="1:9" x14ac:dyDescent="0.25">
      <c r="A104" s="3"/>
      <c r="B104" s="3"/>
      <c r="C104" s="3"/>
      <c r="D104" s="3"/>
      <c r="E104" s="3"/>
      <c r="F104" s="3"/>
      <c r="G104" s="3"/>
      <c r="H104" s="3"/>
      <c r="I104" s="3"/>
    </row>
    <row r="105" spans="1:9" x14ac:dyDescent="0.25">
      <c r="A105" s="3"/>
      <c r="B105" s="3"/>
      <c r="C105" s="3"/>
      <c r="D105" s="3"/>
      <c r="E105" s="3"/>
      <c r="F105" s="3"/>
      <c r="G105" s="3"/>
      <c r="H105" s="3"/>
      <c r="I105" s="3"/>
    </row>
    <row r="106" spans="1:9" x14ac:dyDescent="0.25">
      <c r="A106" s="3"/>
      <c r="B106" s="3"/>
      <c r="C106" s="3"/>
      <c r="D106" s="3"/>
      <c r="E106" s="3"/>
      <c r="F106" s="3"/>
      <c r="G106" s="3"/>
      <c r="H106" s="3"/>
      <c r="I106" s="3"/>
    </row>
    <row r="107" spans="1:9" x14ac:dyDescent="0.25">
      <c r="A107" s="3"/>
      <c r="B107" s="3"/>
      <c r="C107" s="3"/>
      <c r="D107" s="3"/>
      <c r="E107" s="3"/>
      <c r="F107" s="3"/>
      <c r="G107" s="3"/>
      <c r="H107" s="3"/>
      <c r="I107" s="3"/>
    </row>
    <row r="108" spans="1:9" x14ac:dyDescent="0.25">
      <c r="A108" s="3"/>
      <c r="B108" s="3"/>
      <c r="C108" s="3"/>
      <c r="D108" s="3"/>
      <c r="E108" s="3"/>
      <c r="F108" s="3"/>
      <c r="G108" s="3"/>
      <c r="H108" s="3"/>
      <c r="I108" s="3"/>
    </row>
    <row r="109" spans="1:9" x14ac:dyDescent="0.25">
      <c r="A109" s="3"/>
      <c r="B109" s="3"/>
      <c r="C109" s="3"/>
      <c r="D109" s="3"/>
      <c r="E109" s="3"/>
      <c r="F109" s="3"/>
      <c r="G109" s="3"/>
      <c r="H109" s="3"/>
      <c r="I109" s="3"/>
    </row>
    <row r="110" spans="1:9" x14ac:dyDescent="0.25">
      <c r="A110" s="3"/>
      <c r="B110" s="3"/>
      <c r="C110" s="3"/>
      <c r="D110" s="3"/>
      <c r="E110" s="3"/>
      <c r="F110" s="3"/>
      <c r="G110" s="3"/>
      <c r="H110" s="3"/>
      <c r="I110" s="3"/>
    </row>
    <row r="111" spans="1:9" x14ac:dyDescent="0.25">
      <c r="A111" s="3"/>
      <c r="B111" s="3"/>
      <c r="C111" s="3"/>
      <c r="D111" s="3"/>
      <c r="E111" s="3"/>
      <c r="F111" s="3"/>
      <c r="G111" s="3"/>
      <c r="H111" s="3"/>
      <c r="I111" s="3"/>
    </row>
    <row r="112" spans="1:9" x14ac:dyDescent="0.25">
      <c r="A112" s="3"/>
      <c r="B112" s="3"/>
      <c r="C112" s="3"/>
      <c r="D112" s="3"/>
      <c r="E112" s="3"/>
      <c r="F112" s="3"/>
      <c r="G112" s="3"/>
      <c r="H112" s="3"/>
      <c r="I112" s="3"/>
    </row>
    <row r="113" spans="1:9" x14ac:dyDescent="0.25">
      <c r="A113" s="3"/>
      <c r="B113" s="3"/>
      <c r="C113" s="3"/>
      <c r="D113" s="3"/>
      <c r="E113" s="3"/>
      <c r="F113" s="3"/>
      <c r="G113" s="3"/>
      <c r="H113" s="3"/>
      <c r="I113"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2</vt:i4>
      </vt:variant>
    </vt:vector>
  </HeadingPairs>
  <TitlesOfParts>
    <vt:vector size="15" baseType="lpstr">
      <vt:lpstr>Indicadores</vt:lpstr>
      <vt:lpstr>1</vt:lpstr>
      <vt:lpstr>2</vt:lpstr>
      <vt:lpstr>3</vt:lpstr>
      <vt:lpstr>4</vt:lpstr>
      <vt:lpstr>5</vt:lpstr>
      <vt:lpstr>6</vt:lpstr>
      <vt:lpstr>7</vt:lpstr>
      <vt:lpstr>8</vt:lpstr>
      <vt:lpstr>9</vt:lpstr>
      <vt:lpstr>BASE</vt:lpstr>
      <vt:lpstr>Hoja1</vt:lpstr>
      <vt:lpstr>Hoja2</vt:lpstr>
      <vt:lpstr>ID</vt:lpstr>
      <vt:lpstr>INVENTARIO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dc:creator>
  <cp:lastModifiedBy>FABIAN.CALDERON1@correo.uis.edu.co</cp:lastModifiedBy>
  <dcterms:created xsi:type="dcterms:W3CDTF">2021-07-01T14:59:38Z</dcterms:created>
  <dcterms:modified xsi:type="dcterms:W3CDTF">2022-01-21T08:12:29Z</dcterms:modified>
</cp:coreProperties>
</file>